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usace-my.dps.mil/personal/derek_s_kinder_usace_army_mil/Documents/Documents/RMC_BestFItRFACourse/March2026/Draft/Exercise/Updated/E2.16/"/>
    </mc:Choice>
  </mc:AlternateContent>
  <xr:revisionPtr revIDLastSave="6" documentId="8_{BA07230E-D6FF-4CF7-8A3C-4A1B1A0A6B74}" xr6:coauthVersionLast="47" xr6:coauthVersionMax="47" xr10:uidLastSave="{E93CFD1C-1D4B-480C-91B7-A06F62B25E06}"/>
  <bookViews>
    <workbookView xWindow="-120" yWindow="-90" windowWidth="29040" windowHeight="15690" xr2:uid="{00000000-000D-0000-FFFF-FFFF00000000}"/>
  </bookViews>
  <sheets>
    <sheet name="Combined Q w No Outlet Works" sheetId="13" r:id="rId1"/>
    <sheet name="1 Main Embankment Overtopping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3" l="1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J5" i="13"/>
  <c r="J4" i="13"/>
  <c r="J3" i="13"/>
  <c r="I56" i="11" l="1"/>
  <c r="I57" i="11" s="1"/>
  <c r="I58" i="11" s="1"/>
  <c r="I59" i="11" s="1"/>
  <c r="I60" i="11" s="1"/>
  <c r="I61" i="11" s="1"/>
  <c r="I62" i="11" s="1"/>
  <c r="I63" i="11" s="1"/>
  <c r="I64" i="11" s="1"/>
  <c r="I65" i="11" s="1"/>
  <c r="I66" i="11" s="1"/>
  <c r="I67" i="11" s="1"/>
  <c r="I68" i="11" s="1"/>
  <c r="I69" i="11" s="1"/>
  <c r="I70" i="11" s="1"/>
  <c r="I71" i="11" s="1"/>
  <c r="I72" i="11" s="1"/>
  <c r="I73" i="11" s="1"/>
  <c r="I74" i="11" s="1"/>
  <c r="I75" i="11" s="1"/>
  <c r="I76" i="11" s="1"/>
  <c r="I77" i="11" s="1"/>
  <c r="I78" i="11" s="1"/>
  <c r="I79" i="11" s="1"/>
  <c r="I80" i="11" s="1"/>
  <c r="I81" i="11" s="1"/>
  <c r="I82" i="11" s="1"/>
  <c r="I83" i="11" s="1"/>
  <c r="I84" i="11" s="1"/>
  <c r="I85" i="11" s="1"/>
  <c r="I86" i="11" s="1"/>
  <c r="I87" i="11" s="1"/>
  <c r="I88" i="11" s="1"/>
  <c r="I89" i="11" s="1"/>
  <c r="I90" i="11" s="1"/>
  <c r="I91" i="11" s="1"/>
  <c r="I92" i="11" s="1"/>
  <c r="I93" i="11" s="1"/>
  <c r="I94" i="11" s="1"/>
  <c r="I95" i="11" s="1"/>
  <c r="C4" i="11"/>
  <c r="C5" i="11" s="1"/>
  <c r="C6" i="11" s="1"/>
  <c r="C7" i="11" s="1"/>
  <c r="C8" i="11" s="1"/>
  <c r="C9" i="11" s="1"/>
  <c r="C10" i="11" s="1"/>
  <c r="C11" i="11" s="1"/>
  <c r="C12" i="11" s="1"/>
  <c r="C13" i="11" s="1"/>
  <c r="C14" i="11" s="1"/>
  <c r="C15" i="11" s="1"/>
  <c r="C16" i="11" s="1"/>
  <c r="C17" i="11" s="1"/>
  <c r="C18" i="11" s="1"/>
  <c r="C19" i="11" s="1"/>
  <c r="C20" i="11" s="1"/>
  <c r="C21" i="11" s="1"/>
  <c r="C22" i="11" s="1"/>
  <c r="C23" i="11" s="1"/>
  <c r="C24" i="11" s="1"/>
  <c r="C25" i="11" s="1"/>
  <c r="C26" i="11" s="1"/>
  <c r="C27" i="11" s="1"/>
  <c r="C28" i="11" s="1"/>
  <c r="C29" i="11" s="1"/>
</calcChain>
</file>

<file path=xl/sharedStrings.xml><?xml version="1.0" encoding="utf-8"?>
<sst xmlns="http://schemas.openxmlformats.org/spreadsheetml/2006/main" count="31" uniqueCount="22">
  <si>
    <t>COMPUTE the OVERTOPPING FLOW</t>
  </si>
  <si>
    <t>Assume C = 2.6</t>
  </si>
  <si>
    <t>Embankment Overtopping Q (cfs)</t>
  </si>
  <si>
    <t>Invert of Outlet Works</t>
  </si>
  <si>
    <t>Top of Dam</t>
  </si>
  <si>
    <t>Top of Flood Control Pool</t>
  </si>
  <si>
    <t xml:space="preserve">Example Dam, Yourhome Towne, USA </t>
  </si>
  <si>
    <t>Pool Elevation
 ft, NAVD88</t>
  </si>
  <si>
    <t>Spillway Crest</t>
  </si>
  <si>
    <t>Top of Surcharge Pool</t>
  </si>
  <si>
    <t>Elevation
ft, NAVD88</t>
  </si>
  <si>
    <t>Embank OT Q (cfs)</t>
  </si>
  <si>
    <t>Rim Dike 1 OT Q (cfs)</t>
  </si>
  <si>
    <t>Rim Dike 2 OT Q (cfs)</t>
  </si>
  <si>
    <t>Rim Dike 3 OT Q (cfs)</t>
  </si>
  <si>
    <t>Total Discharge, cfs</t>
  </si>
  <si>
    <t>PMF</t>
  </si>
  <si>
    <t>** SCROLL DOWN To Calculate OT Flow**</t>
  </si>
  <si>
    <t>Main Embankment 
L, Effective Length (ft)</t>
  </si>
  <si>
    <t>Calibrated Discharge, No outlet works (cfs)</t>
  </si>
  <si>
    <t>Calibrated with No Outlet Works</t>
  </si>
  <si>
    <t>Calibrated Spillway Q (cfs)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</si>
</sst>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2" fillId="3" borderId="0" xfId="0" applyFont="1" applyFill="1"/>
    <xf numFmtId="2" fontId="0" fillId="2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2" fontId="0" fillId="5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3" fontId="0" fillId="6" borderId="1" xfId="0" applyNumberForma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2" fontId="0" fillId="3" borderId="1" xfId="0" applyNumberFormat="1" applyFill="1" applyBorder="1" applyAlignment="1">
      <alignment horizontal="center" vertical="center"/>
    </xf>
    <xf numFmtId="0" fontId="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280036</xdr:colOff>
      <xdr:row>4</xdr:row>
      <xdr:rowOff>150495</xdr:rowOff>
    </xdr:from>
    <xdr:to>
      <xdr:col>4</xdr:col>
      <xdr:colOff>1442086</xdr:colOff>
      <xdr:row>9</xdr:row>
      <xdr:rowOff>16361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6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7244716" y="1910715"/>
              <a:ext cx="1162050" cy="780266"/>
            </a:xfrm>
            <a:prstGeom prst="rect">
              <a:avLst/>
            </a:prstGeom>
            <a:noFill/>
            <a:ln w="34925">
              <a:solidFill>
                <a:schemeClr val="accent1"/>
              </a:solidFill>
            </a:ln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 u="sng">
                  <a:solidFill>
                    <a:schemeClr val="bg1"/>
                  </a:solidFill>
                </a:rPr>
                <a:t>WEIR EQUATION:</a:t>
              </a:r>
            </a:p>
            <a:p>
              <a:endParaRPr lang="en-US" sz="1200" b="0" i="1">
                <a:solidFill>
                  <a:schemeClr val="bg1"/>
                </a:solidFill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n-US" sz="1200" b="1" i="1">
                        <a:solidFill>
                          <a:schemeClr val="bg1"/>
                        </a:solidFill>
                        <a:latin typeface="Cambria Math" panose="02040503050406030204" pitchFamily="18" charset="0"/>
                      </a:rPr>
                      <m:t>𝑸</m:t>
                    </m:r>
                    <m:r>
                      <a:rPr lang="en-US" sz="1200" b="1" i="1">
                        <a:solidFill>
                          <a:schemeClr val="bg1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200" b="1" i="1">
                        <a:solidFill>
                          <a:schemeClr val="bg1"/>
                        </a:solidFill>
                        <a:latin typeface="Cambria Math" panose="02040503050406030204" pitchFamily="18" charset="0"/>
                      </a:rPr>
                      <m:t>𝑪𝑳</m:t>
                    </m:r>
                    <m:sSup>
                      <m:sSupPr>
                        <m:ctrlPr>
                          <a:rPr lang="en-US" sz="1200" b="1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200" b="1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𝑯</m:t>
                        </m:r>
                      </m:e>
                      <m:sup>
                        <m:r>
                          <a:rPr lang="en-US" sz="1200" b="1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n-US" sz="1200" b="1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/</m:t>
                        </m:r>
                        <m:r>
                          <a:rPr lang="en-US" sz="1200" b="1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𝟐</m:t>
                        </m:r>
                      </m:sup>
                    </m:sSup>
                  </m:oMath>
                </m:oMathPara>
              </a14:m>
              <a:endParaRPr lang="en-US" sz="1200" b="1"/>
            </a:p>
          </xdr:txBody>
        </xdr:sp>
      </mc:Choice>
      <mc:Fallback xmlns="">
        <xdr:sp macro="" textlink="">
          <xdr:nvSpPr>
            <xdr:cNvPr id="2" name="TextBox 6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7244716" y="1910715"/>
              <a:ext cx="1162050" cy="780266"/>
            </a:xfrm>
            <a:prstGeom prst="rect">
              <a:avLst/>
            </a:prstGeom>
            <a:noFill/>
            <a:ln w="34925">
              <a:solidFill>
                <a:schemeClr val="accent1"/>
              </a:solidFill>
            </a:ln>
          </xdr:spPr>
          <xdr:txBody>
            <a:bodyPr wrap="square" rtlCol="0">
              <a:spAutoFit/>
            </a:bodyPr>
            <a:lstStyle>
              <a:defPPr>
                <a:defRPr lang="en-US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 u="sng">
                  <a:solidFill>
                    <a:schemeClr val="bg1"/>
                  </a:solidFill>
                </a:rPr>
                <a:t>WEIR EQUATION:</a:t>
              </a:r>
            </a:p>
            <a:p>
              <a:endParaRPr lang="en-US" sz="1200" b="0" i="1">
                <a:solidFill>
                  <a:schemeClr val="bg1"/>
                </a:solidFill>
                <a:latin typeface="Cambria Math" panose="02040503050406030204" pitchFamily="18" charset="0"/>
              </a:endParaRPr>
            </a:p>
            <a:p>
              <a:pPr/>
              <a:r>
                <a:rPr lang="en-US" sz="1200" b="1" i="0">
                  <a:solidFill>
                    <a:schemeClr val="bg1"/>
                  </a:solidFill>
                  <a:latin typeface="Cambria Math" panose="02040503050406030204" pitchFamily="18" charset="0"/>
                </a:rPr>
                <a:t>𝑸=𝑪𝑳𝑯^(𝟑/𝟐)</a:t>
              </a:r>
              <a:endParaRPr lang="en-US" sz="1200" b="1"/>
            </a:p>
          </xdr:txBody>
        </xdr:sp>
      </mc:Fallback>
    </mc:AlternateContent>
    <xdr:clientData/>
  </xdr:twoCellAnchor>
  <xdr:twoCellAnchor>
    <xdr:from>
      <xdr:col>4</xdr:col>
      <xdr:colOff>278765</xdr:colOff>
      <xdr:row>47</xdr:row>
      <xdr:rowOff>83184</xdr:rowOff>
    </xdr:from>
    <xdr:to>
      <xdr:col>4</xdr:col>
      <xdr:colOff>1438275</xdr:colOff>
      <xdr:row>52</xdr:row>
      <xdr:rowOff>22859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6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7243445" y="9707244"/>
              <a:ext cx="1159510" cy="854075"/>
            </a:xfrm>
            <a:prstGeom prst="rect">
              <a:avLst/>
            </a:prstGeom>
            <a:noFill/>
            <a:ln w="34925">
              <a:solidFill>
                <a:schemeClr val="accent1"/>
              </a:solidFill>
            </a:ln>
          </xdr:spPr>
          <xdr:txBody>
            <a:bodyPr wrap="square" rtlCol="0">
              <a:noAutofit/>
            </a:bodyPr>
            <a:lstStyle>
              <a:defPPr>
                <a:defRPr lang="en-US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 u="sng">
                  <a:solidFill>
                    <a:schemeClr val="bg1"/>
                  </a:solidFill>
                </a:rPr>
                <a:t>WEIR EQUATION:</a:t>
              </a:r>
            </a:p>
            <a:p>
              <a:endParaRPr lang="en-US" sz="1200" b="0" i="1">
                <a:solidFill>
                  <a:schemeClr val="bg1"/>
                </a:solidFill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n-US" sz="1200" b="1" i="1">
                        <a:solidFill>
                          <a:schemeClr val="bg1"/>
                        </a:solidFill>
                        <a:latin typeface="Cambria Math" panose="02040503050406030204" pitchFamily="18" charset="0"/>
                      </a:rPr>
                      <m:t>𝑸</m:t>
                    </m:r>
                    <m:r>
                      <a:rPr lang="en-US" sz="1200" b="1" i="1">
                        <a:solidFill>
                          <a:schemeClr val="bg1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200" b="1" i="1">
                        <a:solidFill>
                          <a:schemeClr val="bg1"/>
                        </a:solidFill>
                        <a:latin typeface="Cambria Math" panose="02040503050406030204" pitchFamily="18" charset="0"/>
                      </a:rPr>
                      <m:t>𝑪𝑳</m:t>
                    </m:r>
                    <m:sSup>
                      <m:sSupPr>
                        <m:ctrlPr>
                          <a:rPr lang="en-US" sz="1200" b="1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200" b="1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𝑯</m:t>
                        </m:r>
                      </m:e>
                      <m:sup>
                        <m:r>
                          <a:rPr lang="en-US" sz="1200" b="1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n-US" sz="1200" b="1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/</m:t>
                        </m:r>
                        <m:r>
                          <a:rPr lang="en-US" sz="1200" b="1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𝟐</m:t>
                        </m:r>
                      </m:sup>
                    </m:sSup>
                  </m:oMath>
                </m:oMathPara>
              </a14:m>
              <a:endParaRPr lang="en-US" sz="1200" b="1"/>
            </a:p>
          </xdr:txBody>
        </xdr:sp>
      </mc:Choice>
      <mc:Fallback xmlns="">
        <xdr:sp macro="" textlink="">
          <xdr:nvSpPr>
            <xdr:cNvPr id="3" name="TextBox 6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7243445" y="9707244"/>
              <a:ext cx="1159510" cy="854075"/>
            </a:xfrm>
            <a:prstGeom prst="rect">
              <a:avLst/>
            </a:prstGeom>
            <a:noFill/>
            <a:ln w="34925">
              <a:solidFill>
                <a:schemeClr val="accent1"/>
              </a:solidFill>
            </a:ln>
          </xdr:spPr>
          <xdr:txBody>
            <a:bodyPr wrap="square" rtlCol="0">
              <a:noAutofit/>
            </a:bodyPr>
            <a:lstStyle>
              <a:defPPr>
                <a:defRPr lang="en-US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ern="1200">
                  <a:solidFill>
                    <a:schemeClr val="tx1"/>
                  </a:solidFill>
                  <a:latin typeface="Arial" charset="0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sz="1200" b="1" u="sng">
                  <a:solidFill>
                    <a:schemeClr val="bg1"/>
                  </a:solidFill>
                </a:rPr>
                <a:t>WEIR EQUATION:</a:t>
              </a:r>
            </a:p>
            <a:p>
              <a:endParaRPr lang="en-US" sz="1200" b="0" i="1">
                <a:solidFill>
                  <a:schemeClr val="bg1"/>
                </a:solidFill>
                <a:latin typeface="Cambria Math" panose="02040503050406030204" pitchFamily="18" charset="0"/>
              </a:endParaRPr>
            </a:p>
            <a:p>
              <a:pPr/>
              <a:r>
                <a:rPr lang="en-US" sz="1200" b="1" i="0">
                  <a:solidFill>
                    <a:schemeClr val="bg1"/>
                  </a:solidFill>
                  <a:latin typeface="Cambria Math" panose="02040503050406030204" pitchFamily="18" charset="0"/>
                </a:rPr>
                <a:t>𝑸=𝑪𝑳𝑯^(𝟑/𝟐)</a:t>
              </a:r>
              <a:endParaRPr lang="en-US" sz="1200" b="1"/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DAD22-DED4-4101-8846-1B83C895A1FF}">
  <dimension ref="A1:K218"/>
  <sheetViews>
    <sheetView tabSelected="1" topLeftCell="A9" workbookViewId="0">
      <selection activeCell="A42" sqref="A42"/>
    </sheetView>
  </sheetViews>
  <sheetFormatPr defaultColWidth="9.140625" defaultRowHeight="15" x14ac:dyDescent="0.25"/>
  <cols>
    <col min="1" max="1" width="21.140625" style="4" bestFit="1" customWidth="1"/>
    <col min="2" max="2" width="19.28515625" style="4" bestFit="1" customWidth="1"/>
    <col min="3" max="7" width="14.85546875" style="4" customWidth="1"/>
    <col min="8" max="8" width="9.140625" style="4"/>
    <col min="9" max="9" width="17.42578125" style="4" bestFit="1" customWidth="1"/>
    <col min="10" max="10" width="17.7109375" style="4" bestFit="1" customWidth="1"/>
    <col min="11" max="16384" width="9.140625" style="4"/>
  </cols>
  <sheetData>
    <row r="1" spans="1:11" x14ac:dyDescent="0.25">
      <c r="A1" s="8" t="s">
        <v>6</v>
      </c>
      <c r="I1" s="39" t="s">
        <v>20</v>
      </c>
      <c r="J1" s="40"/>
    </row>
    <row r="2" spans="1:11" s="21" customFormat="1" ht="30" x14ac:dyDescent="0.25">
      <c r="B2" s="6" t="s">
        <v>10</v>
      </c>
      <c r="C2" s="22" t="s">
        <v>21</v>
      </c>
      <c r="D2" s="22" t="s">
        <v>11</v>
      </c>
      <c r="E2" s="23" t="s">
        <v>12</v>
      </c>
      <c r="F2" s="23" t="s">
        <v>13</v>
      </c>
      <c r="G2" s="23" t="s">
        <v>14</v>
      </c>
      <c r="H2" s="37"/>
      <c r="I2" s="6" t="s">
        <v>10</v>
      </c>
      <c r="J2" s="24" t="s">
        <v>15</v>
      </c>
      <c r="K2" s="4"/>
    </row>
    <row r="3" spans="1:11" x14ac:dyDescent="0.25">
      <c r="A3" s="12" t="s">
        <v>3</v>
      </c>
      <c r="B3" s="16">
        <v>1070.45</v>
      </c>
      <c r="C3" s="25">
        <v>0</v>
      </c>
      <c r="D3" s="25">
        <v>0</v>
      </c>
      <c r="E3" s="25">
        <v>0</v>
      </c>
      <c r="F3" s="25">
        <v>0</v>
      </c>
      <c r="G3" s="25">
        <v>0</v>
      </c>
      <c r="H3" s="38"/>
      <c r="I3" s="26">
        <v>1070.45</v>
      </c>
      <c r="J3" s="27">
        <f>SUM(C3:G3)</f>
        <v>0</v>
      </c>
    </row>
    <row r="4" spans="1:11" x14ac:dyDescent="0.25">
      <c r="B4" s="9">
        <v>1075.45</v>
      </c>
      <c r="C4" s="25">
        <v>0</v>
      </c>
      <c r="D4" s="25">
        <v>0</v>
      </c>
      <c r="E4" s="25">
        <v>0</v>
      </c>
      <c r="F4" s="25">
        <v>0</v>
      </c>
      <c r="G4" s="25">
        <v>0</v>
      </c>
      <c r="H4" s="38"/>
      <c r="I4" s="26">
        <v>1075.45</v>
      </c>
      <c r="J4" s="27">
        <f t="shared" ref="J4:J42" si="0">SUM(C4:G4)</f>
        <v>0</v>
      </c>
      <c r="K4" s="21"/>
    </row>
    <row r="5" spans="1:11" x14ac:dyDescent="0.25">
      <c r="B5" s="9">
        <v>1080.45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38"/>
      <c r="I5" s="26">
        <v>1080.45</v>
      </c>
      <c r="J5" s="27">
        <f t="shared" si="0"/>
        <v>0</v>
      </c>
    </row>
    <row r="6" spans="1:11" x14ac:dyDescent="0.25">
      <c r="B6" s="9">
        <v>1085.45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38"/>
      <c r="I6" s="26">
        <v>1085.45</v>
      </c>
      <c r="J6" s="27">
        <f t="shared" si="0"/>
        <v>0</v>
      </c>
    </row>
    <row r="7" spans="1:11" x14ac:dyDescent="0.25">
      <c r="B7" s="9">
        <v>1090.45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38"/>
      <c r="I7" s="26">
        <v>1090.45</v>
      </c>
      <c r="J7" s="27">
        <f t="shared" si="0"/>
        <v>0</v>
      </c>
    </row>
    <row r="8" spans="1:11" x14ac:dyDescent="0.25">
      <c r="B8" s="9">
        <v>1095.45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38"/>
      <c r="I8" s="26">
        <v>1095.45</v>
      </c>
      <c r="J8" s="27">
        <f t="shared" si="0"/>
        <v>0</v>
      </c>
    </row>
    <row r="9" spans="1:11" x14ac:dyDescent="0.25">
      <c r="A9" s="12" t="s">
        <v>8</v>
      </c>
      <c r="B9" s="16">
        <v>1097.45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38"/>
      <c r="I9" s="26">
        <v>1097.45</v>
      </c>
      <c r="J9" s="27">
        <f t="shared" si="0"/>
        <v>0</v>
      </c>
    </row>
    <row r="10" spans="1:11" x14ac:dyDescent="0.25">
      <c r="B10" s="9">
        <v>1100.45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38"/>
      <c r="I10" s="26">
        <v>1100.45</v>
      </c>
      <c r="J10" s="27">
        <f t="shared" si="0"/>
        <v>0</v>
      </c>
    </row>
    <row r="11" spans="1:11" x14ac:dyDescent="0.25">
      <c r="B11" s="9">
        <v>1105.45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38"/>
      <c r="I11" s="26">
        <v>1105.45</v>
      </c>
      <c r="J11" s="27">
        <f t="shared" si="0"/>
        <v>0</v>
      </c>
    </row>
    <row r="12" spans="1:11" x14ac:dyDescent="0.25">
      <c r="B12" s="9">
        <v>1110.45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38"/>
      <c r="I12" s="26">
        <v>1110.45</v>
      </c>
      <c r="J12" s="27">
        <f t="shared" si="0"/>
        <v>0</v>
      </c>
    </row>
    <row r="13" spans="1:11" x14ac:dyDescent="0.25">
      <c r="B13" s="9">
        <v>1113.45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38"/>
      <c r="I13" s="26">
        <v>1113.45</v>
      </c>
      <c r="J13" s="27">
        <f t="shared" si="0"/>
        <v>0</v>
      </c>
    </row>
    <row r="14" spans="1:11" x14ac:dyDescent="0.25">
      <c r="B14" s="9">
        <v>1115.45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38"/>
      <c r="I14" s="26">
        <v>1115.45</v>
      </c>
      <c r="J14" s="27">
        <f t="shared" si="0"/>
        <v>0</v>
      </c>
    </row>
    <row r="15" spans="1:11" x14ac:dyDescent="0.25">
      <c r="B15" s="9">
        <v>1117.45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38"/>
      <c r="I15" s="26">
        <v>1117.45</v>
      </c>
      <c r="J15" s="27">
        <f t="shared" si="0"/>
        <v>0</v>
      </c>
    </row>
    <row r="16" spans="1:11" x14ac:dyDescent="0.25">
      <c r="B16" s="9">
        <v>1120.45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38"/>
      <c r="I16" s="26">
        <v>1120.45</v>
      </c>
      <c r="J16" s="27">
        <f t="shared" si="0"/>
        <v>0</v>
      </c>
    </row>
    <row r="17" spans="1:10" x14ac:dyDescent="0.25">
      <c r="B17" s="9">
        <v>1124.45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38"/>
      <c r="I17" s="26">
        <v>1124.45</v>
      </c>
      <c r="J17" s="27">
        <f t="shared" si="0"/>
        <v>0</v>
      </c>
    </row>
    <row r="18" spans="1:10" x14ac:dyDescent="0.25">
      <c r="B18" s="9">
        <v>1125.45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38"/>
      <c r="I18" s="26">
        <v>1125.45</v>
      </c>
      <c r="J18" s="27">
        <f t="shared" si="0"/>
        <v>0</v>
      </c>
    </row>
    <row r="19" spans="1:10" x14ac:dyDescent="0.25">
      <c r="B19" s="9">
        <v>1126.45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38"/>
      <c r="I19" s="26">
        <v>1126.45</v>
      </c>
      <c r="J19" s="27">
        <f t="shared" si="0"/>
        <v>0</v>
      </c>
    </row>
    <row r="20" spans="1:10" x14ac:dyDescent="0.25">
      <c r="B20" s="9">
        <v>1126.95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38"/>
      <c r="I20" s="26">
        <v>1126.95</v>
      </c>
      <c r="J20" s="27">
        <f t="shared" si="0"/>
        <v>0</v>
      </c>
    </row>
    <row r="21" spans="1:10" x14ac:dyDescent="0.25">
      <c r="B21" s="9">
        <v>1127.45</v>
      </c>
      <c r="C21" s="25">
        <v>200</v>
      </c>
      <c r="D21" s="25">
        <v>0</v>
      </c>
      <c r="E21" s="25">
        <v>0</v>
      </c>
      <c r="F21" s="25">
        <v>0</v>
      </c>
      <c r="G21" s="25">
        <v>0</v>
      </c>
      <c r="H21" s="38"/>
      <c r="I21" s="26">
        <v>1127.45</v>
      </c>
      <c r="J21" s="27">
        <f t="shared" si="0"/>
        <v>200</v>
      </c>
    </row>
    <row r="22" spans="1:10" x14ac:dyDescent="0.25">
      <c r="B22" s="9">
        <v>1128.45</v>
      </c>
      <c r="C22" s="25">
        <v>5000</v>
      </c>
      <c r="D22" s="25">
        <v>0</v>
      </c>
      <c r="E22" s="25">
        <v>0</v>
      </c>
      <c r="F22" s="25">
        <v>0</v>
      </c>
      <c r="G22" s="25">
        <v>0</v>
      </c>
      <c r="H22" s="38"/>
      <c r="I22" s="26">
        <v>1128.45</v>
      </c>
      <c r="J22" s="27">
        <f t="shared" si="0"/>
        <v>5000</v>
      </c>
    </row>
    <row r="23" spans="1:10" x14ac:dyDescent="0.25">
      <c r="B23" s="9">
        <v>1129.45</v>
      </c>
      <c r="C23" s="25">
        <v>20000</v>
      </c>
      <c r="D23" s="25">
        <v>0</v>
      </c>
      <c r="E23" s="25">
        <v>0</v>
      </c>
      <c r="F23" s="25">
        <v>0</v>
      </c>
      <c r="G23" s="25">
        <v>0</v>
      </c>
      <c r="H23" s="38"/>
      <c r="I23" s="26">
        <v>1129.45</v>
      </c>
      <c r="J23" s="27">
        <f t="shared" si="0"/>
        <v>20000</v>
      </c>
    </row>
    <row r="24" spans="1:10" x14ac:dyDescent="0.25">
      <c r="B24" s="9">
        <v>1130.45</v>
      </c>
      <c r="C24" s="25">
        <v>40000</v>
      </c>
      <c r="D24" s="25">
        <v>0</v>
      </c>
      <c r="E24" s="25">
        <v>0</v>
      </c>
      <c r="F24" s="25">
        <v>0</v>
      </c>
      <c r="G24" s="25">
        <v>0</v>
      </c>
      <c r="H24" s="38"/>
      <c r="I24" s="26">
        <v>1130.45</v>
      </c>
      <c r="J24" s="27">
        <f t="shared" si="0"/>
        <v>40000</v>
      </c>
    </row>
    <row r="25" spans="1:10" x14ac:dyDescent="0.25">
      <c r="B25" s="9">
        <v>1131.45</v>
      </c>
      <c r="C25" s="25">
        <v>150000</v>
      </c>
      <c r="D25" s="25">
        <v>0</v>
      </c>
      <c r="E25" s="25">
        <v>0</v>
      </c>
      <c r="F25" s="25">
        <v>0</v>
      </c>
      <c r="G25" s="25">
        <v>0</v>
      </c>
      <c r="H25" s="38"/>
      <c r="I25" s="26">
        <v>1131.45</v>
      </c>
      <c r="J25" s="27">
        <f t="shared" si="0"/>
        <v>150000</v>
      </c>
    </row>
    <row r="26" spans="1:10" x14ac:dyDescent="0.25">
      <c r="B26" s="9">
        <v>1132.45</v>
      </c>
      <c r="C26" s="25">
        <v>220000</v>
      </c>
      <c r="D26" s="25">
        <v>0</v>
      </c>
      <c r="E26" s="25">
        <v>0</v>
      </c>
      <c r="F26" s="25">
        <v>0</v>
      </c>
      <c r="G26" s="25">
        <v>0</v>
      </c>
      <c r="H26" s="38"/>
      <c r="I26" s="26">
        <v>1132.45</v>
      </c>
      <c r="J26" s="27">
        <f t="shared" si="0"/>
        <v>220000</v>
      </c>
    </row>
    <row r="27" spans="1:10" x14ac:dyDescent="0.25">
      <c r="B27" s="9">
        <v>1133.45</v>
      </c>
      <c r="C27" s="25">
        <v>227000</v>
      </c>
      <c r="D27" s="25">
        <v>0</v>
      </c>
      <c r="E27" s="25">
        <v>0</v>
      </c>
      <c r="F27" s="25">
        <v>0</v>
      </c>
      <c r="G27" s="25">
        <v>0</v>
      </c>
      <c r="H27" s="38"/>
      <c r="I27" s="26">
        <v>1133.45</v>
      </c>
      <c r="J27" s="27">
        <f t="shared" si="0"/>
        <v>227000</v>
      </c>
    </row>
    <row r="28" spans="1:10" x14ac:dyDescent="0.25">
      <c r="B28" s="9">
        <v>1134.45</v>
      </c>
      <c r="C28" s="25">
        <v>240000</v>
      </c>
      <c r="D28" s="25">
        <v>0</v>
      </c>
      <c r="E28" s="25">
        <v>0</v>
      </c>
      <c r="F28" s="25">
        <v>0</v>
      </c>
      <c r="G28" s="25">
        <v>0</v>
      </c>
      <c r="H28" s="38"/>
      <c r="I28" s="26">
        <v>1134.45</v>
      </c>
      <c r="J28" s="27">
        <f t="shared" si="0"/>
        <v>240000</v>
      </c>
    </row>
    <row r="29" spans="1:10" x14ac:dyDescent="0.25">
      <c r="A29" s="12" t="s">
        <v>5</v>
      </c>
      <c r="B29" s="16">
        <v>1135.45</v>
      </c>
      <c r="C29" s="25">
        <v>250000</v>
      </c>
      <c r="D29" s="25">
        <v>0</v>
      </c>
      <c r="E29" s="25">
        <v>0</v>
      </c>
      <c r="F29" s="25">
        <v>0</v>
      </c>
      <c r="G29" s="25">
        <v>0</v>
      </c>
      <c r="H29" s="38"/>
      <c r="I29" s="26">
        <v>1135.45</v>
      </c>
      <c r="J29" s="27">
        <f t="shared" si="0"/>
        <v>250000</v>
      </c>
    </row>
    <row r="30" spans="1:10" x14ac:dyDescent="0.25">
      <c r="B30" s="9">
        <v>1136.45</v>
      </c>
      <c r="C30" s="25">
        <v>260000</v>
      </c>
      <c r="D30" s="25">
        <v>0</v>
      </c>
      <c r="E30" s="25">
        <v>0</v>
      </c>
      <c r="F30" s="25">
        <v>0</v>
      </c>
      <c r="G30" s="25">
        <v>0</v>
      </c>
      <c r="H30" s="38"/>
      <c r="I30" s="26">
        <v>1136.45</v>
      </c>
      <c r="J30" s="27">
        <f t="shared" si="0"/>
        <v>260000</v>
      </c>
    </row>
    <row r="31" spans="1:10" x14ac:dyDescent="0.25">
      <c r="A31" s="12" t="s">
        <v>9</v>
      </c>
      <c r="B31" s="16">
        <v>1137.45</v>
      </c>
      <c r="C31" s="25">
        <v>273000</v>
      </c>
      <c r="D31" s="25">
        <v>0</v>
      </c>
      <c r="E31" s="25">
        <v>0</v>
      </c>
      <c r="F31" s="25">
        <v>0</v>
      </c>
      <c r="G31" s="25">
        <v>0</v>
      </c>
      <c r="H31" s="38"/>
      <c r="I31" s="26">
        <v>1137.45</v>
      </c>
      <c r="J31" s="27">
        <f t="shared" si="0"/>
        <v>273000</v>
      </c>
    </row>
    <row r="32" spans="1:10" x14ac:dyDescent="0.25">
      <c r="B32" s="9">
        <v>1139.45</v>
      </c>
      <c r="C32" s="25">
        <v>296000</v>
      </c>
      <c r="D32" s="25">
        <v>0</v>
      </c>
      <c r="E32" s="25">
        <v>0</v>
      </c>
      <c r="F32" s="25">
        <v>0</v>
      </c>
      <c r="G32" s="25">
        <v>0</v>
      </c>
      <c r="H32" s="38"/>
      <c r="I32" s="26">
        <v>1139.45</v>
      </c>
      <c r="J32" s="27">
        <f t="shared" si="0"/>
        <v>296000</v>
      </c>
    </row>
    <row r="33" spans="1:10" x14ac:dyDescent="0.25">
      <c r="B33" s="9">
        <v>1140.45</v>
      </c>
      <c r="C33" s="25">
        <v>306550</v>
      </c>
      <c r="D33" s="25">
        <v>0</v>
      </c>
      <c r="E33" s="25">
        <v>0</v>
      </c>
      <c r="F33" s="25">
        <v>0</v>
      </c>
      <c r="G33" s="25">
        <v>0</v>
      </c>
      <c r="H33" s="38"/>
      <c r="I33" s="26">
        <v>1140.45</v>
      </c>
      <c r="J33" s="27">
        <f t="shared" si="0"/>
        <v>306550</v>
      </c>
    </row>
    <row r="34" spans="1:10" x14ac:dyDescent="0.25">
      <c r="B34" s="9">
        <v>1141.45</v>
      </c>
      <c r="C34" s="25">
        <v>317100</v>
      </c>
      <c r="D34" s="25">
        <v>0</v>
      </c>
      <c r="E34" s="25">
        <v>0</v>
      </c>
      <c r="F34" s="25">
        <v>0</v>
      </c>
      <c r="G34" s="25">
        <v>0</v>
      </c>
      <c r="H34" s="38"/>
      <c r="I34" s="26">
        <v>1141.95</v>
      </c>
      <c r="J34" s="27">
        <f t="shared" si="0"/>
        <v>317100</v>
      </c>
    </row>
    <row r="35" spans="1:10" x14ac:dyDescent="0.25">
      <c r="B35" s="9">
        <v>1142.45</v>
      </c>
      <c r="C35" s="25">
        <v>321000</v>
      </c>
      <c r="D35" s="25">
        <v>0</v>
      </c>
      <c r="E35" s="25">
        <v>0</v>
      </c>
      <c r="F35" s="25">
        <v>0</v>
      </c>
      <c r="G35" s="25">
        <v>0</v>
      </c>
      <c r="H35" s="38"/>
      <c r="I35" s="26">
        <v>1142.45</v>
      </c>
      <c r="J35" s="27">
        <f t="shared" si="0"/>
        <v>321000</v>
      </c>
    </row>
    <row r="36" spans="1:10" x14ac:dyDescent="0.25">
      <c r="B36" s="9">
        <v>1143.45</v>
      </c>
      <c r="C36" s="25">
        <v>327000</v>
      </c>
      <c r="D36" s="25">
        <v>0</v>
      </c>
      <c r="E36" s="25">
        <v>0</v>
      </c>
      <c r="F36" s="25">
        <v>0</v>
      </c>
      <c r="G36" s="25">
        <v>0</v>
      </c>
      <c r="H36" s="38"/>
      <c r="I36" s="26">
        <v>1143.45</v>
      </c>
      <c r="J36" s="27">
        <f t="shared" si="0"/>
        <v>327000</v>
      </c>
    </row>
    <row r="37" spans="1:10" x14ac:dyDescent="0.25">
      <c r="B37" s="9">
        <v>1145.45</v>
      </c>
      <c r="C37" s="25">
        <v>339000</v>
      </c>
      <c r="D37" s="25">
        <v>0</v>
      </c>
      <c r="E37" s="25">
        <v>230</v>
      </c>
      <c r="F37" s="25">
        <v>0</v>
      </c>
      <c r="G37" s="25">
        <v>0</v>
      </c>
      <c r="H37" s="38"/>
      <c r="I37" s="26">
        <v>1145.45</v>
      </c>
      <c r="J37" s="27">
        <f t="shared" si="0"/>
        <v>339230</v>
      </c>
    </row>
    <row r="38" spans="1:10" x14ac:dyDescent="0.25">
      <c r="A38" s="12" t="s">
        <v>4</v>
      </c>
      <c r="B38" s="16">
        <v>1147.45</v>
      </c>
      <c r="C38" s="25">
        <v>355000</v>
      </c>
      <c r="D38" s="25">
        <v>0</v>
      </c>
      <c r="E38" s="25">
        <v>650</v>
      </c>
      <c r="F38" s="25">
        <v>150</v>
      </c>
      <c r="G38" s="25">
        <v>0</v>
      </c>
      <c r="H38" s="38"/>
      <c r="I38" s="26">
        <v>1147.45</v>
      </c>
      <c r="J38" s="27">
        <f t="shared" si="0"/>
        <v>355800</v>
      </c>
    </row>
    <row r="39" spans="1:10" x14ac:dyDescent="0.25">
      <c r="B39" s="9">
        <v>1148.45</v>
      </c>
      <c r="C39" s="25">
        <v>369940</v>
      </c>
      <c r="D39" s="25">
        <v>6690</v>
      </c>
      <c r="E39" s="25">
        <v>1040</v>
      </c>
      <c r="F39" s="25">
        <v>440</v>
      </c>
      <c r="G39" s="25">
        <v>90</v>
      </c>
      <c r="H39" s="38"/>
      <c r="I39" s="26">
        <v>1148.45</v>
      </c>
      <c r="J39" s="27">
        <f t="shared" si="0"/>
        <v>378200</v>
      </c>
    </row>
    <row r="40" spans="1:10" x14ac:dyDescent="0.25">
      <c r="A40" s="12" t="s">
        <v>16</v>
      </c>
      <c r="B40" s="16">
        <v>1149.45</v>
      </c>
      <c r="C40" s="25">
        <v>385000</v>
      </c>
      <c r="D40" s="25">
        <v>18920</v>
      </c>
      <c r="E40" s="25">
        <v>4610</v>
      </c>
      <c r="F40" s="25">
        <v>890</v>
      </c>
      <c r="G40" s="25">
        <v>1340</v>
      </c>
      <c r="H40" s="38"/>
      <c r="I40" s="26">
        <v>1149.45</v>
      </c>
      <c r="J40" s="27">
        <f t="shared" si="0"/>
        <v>410760</v>
      </c>
    </row>
    <row r="41" spans="1:10" x14ac:dyDescent="0.25">
      <c r="B41" s="9">
        <v>1150.45</v>
      </c>
      <c r="C41" s="25">
        <v>402430</v>
      </c>
      <c r="D41" s="25">
        <v>34760</v>
      </c>
      <c r="E41" s="25">
        <v>9450</v>
      </c>
      <c r="F41" s="25">
        <v>2210</v>
      </c>
      <c r="G41" s="25">
        <v>4240</v>
      </c>
      <c r="H41" s="38"/>
      <c r="I41" s="26">
        <v>1150.45</v>
      </c>
      <c r="J41" s="27">
        <f t="shared" si="0"/>
        <v>453090</v>
      </c>
    </row>
    <row r="42" spans="1:10" x14ac:dyDescent="0.25">
      <c r="B42" s="9">
        <v>1151.45</v>
      </c>
      <c r="C42" s="25">
        <v>420000</v>
      </c>
      <c r="D42" s="25">
        <v>53520</v>
      </c>
      <c r="E42" s="25">
        <v>15130</v>
      </c>
      <c r="F42" s="25">
        <v>4040</v>
      </c>
      <c r="G42" s="25">
        <v>8290</v>
      </c>
      <c r="H42" s="38"/>
      <c r="I42" s="26">
        <v>1151.45</v>
      </c>
      <c r="J42" s="27">
        <f t="shared" si="0"/>
        <v>500980</v>
      </c>
    </row>
    <row r="43" spans="1:10" x14ac:dyDescent="0.25">
      <c r="A43"/>
      <c r="B43"/>
      <c r="C43"/>
      <c r="D43"/>
      <c r="E43"/>
      <c r="F43"/>
      <c r="G43"/>
      <c r="I43"/>
      <c r="J43"/>
    </row>
    <row r="44" spans="1:10" x14ac:dyDescent="0.25">
      <c r="A44"/>
      <c r="B44"/>
      <c r="C44"/>
      <c r="D44"/>
      <c r="E44"/>
      <c r="F44"/>
      <c r="G44"/>
      <c r="I44"/>
      <c r="J44"/>
    </row>
    <row r="45" spans="1:10" x14ac:dyDescent="0.25">
      <c r="A45"/>
      <c r="B45"/>
      <c r="C45"/>
      <c r="D45"/>
      <c r="E45"/>
      <c r="F45"/>
      <c r="G45"/>
      <c r="I45"/>
      <c r="J45"/>
    </row>
    <row r="46" spans="1:10" x14ac:dyDescent="0.25">
      <c r="A46"/>
      <c r="B46"/>
      <c r="C46"/>
      <c r="D46"/>
      <c r="E46"/>
      <c r="F46"/>
      <c r="G46"/>
      <c r="I46"/>
      <c r="J46"/>
    </row>
    <row r="47" spans="1:10" x14ac:dyDescent="0.25">
      <c r="A47"/>
      <c r="B47"/>
      <c r="C47"/>
      <c r="D47"/>
      <c r="E47"/>
      <c r="F47"/>
      <c r="G47"/>
      <c r="I47"/>
      <c r="J47"/>
    </row>
    <row r="48" spans="1:10" x14ac:dyDescent="0.25">
      <c r="A48"/>
      <c r="B48"/>
      <c r="C48"/>
      <c r="D48"/>
      <c r="E48"/>
      <c r="F48"/>
      <c r="G48"/>
      <c r="I48"/>
      <c r="J48"/>
    </row>
    <row r="49" spans="1:10" x14ac:dyDescent="0.25">
      <c r="A49"/>
      <c r="B49"/>
      <c r="C49"/>
      <c r="D49"/>
      <c r="E49"/>
      <c r="F49"/>
      <c r="G49"/>
      <c r="I49"/>
      <c r="J49"/>
    </row>
    <row r="50" spans="1:10" x14ac:dyDescent="0.25">
      <c r="A50"/>
      <c r="B50"/>
      <c r="C50"/>
      <c r="D50"/>
      <c r="E50"/>
      <c r="F50"/>
      <c r="G50"/>
      <c r="I50"/>
      <c r="J50"/>
    </row>
    <row r="51" spans="1:10" x14ac:dyDescent="0.25">
      <c r="A51"/>
      <c r="B51"/>
      <c r="C51"/>
      <c r="D51"/>
      <c r="E51"/>
      <c r="F51"/>
      <c r="G51"/>
      <c r="I51"/>
      <c r="J51"/>
    </row>
    <row r="52" spans="1:10" x14ac:dyDescent="0.25">
      <c r="A52"/>
      <c r="B52"/>
      <c r="C52"/>
      <c r="D52"/>
      <c r="E52"/>
      <c r="F52"/>
      <c r="G52"/>
      <c r="I52"/>
      <c r="J52"/>
    </row>
    <row r="53" spans="1:10" x14ac:dyDescent="0.25">
      <c r="A53"/>
      <c r="B53"/>
      <c r="C53"/>
      <c r="D53"/>
      <c r="E53"/>
      <c r="F53"/>
      <c r="G53"/>
      <c r="I53"/>
      <c r="J53"/>
    </row>
    <row r="54" spans="1:10" x14ac:dyDescent="0.25">
      <c r="A54"/>
      <c r="B54"/>
      <c r="C54"/>
      <c r="D54"/>
      <c r="E54"/>
      <c r="F54"/>
      <c r="G54"/>
      <c r="I54"/>
      <c r="J54"/>
    </row>
    <row r="55" spans="1:10" x14ac:dyDescent="0.25">
      <c r="A55"/>
      <c r="B55"/>
      <c r="C55"/>
      <c r="D55"/>
      <c r="E55"/>
      <c r="F55"/>
      <c r="G55"/>
      <c r="I55"/>
      <c r="J55"/>
    </row>
    <row r="56" spans="1:10" x14ac:dyDescent="0.25">
      <c r="A56"/>
      <c r="B56"/>
      <c r="C56"/>
      <c r="D56"/>
      <c r="E56"/>
      <c r="F56"/>
      <c r="G56"/>
      <c r="I56"/>
      <c r="J56"/>
    </row>
    <row r="57" spans="1:10" x14ac:dyDescent="0.25">
      <c r="A57"/>
      <c r="B57"/>
      <c r="C57"/>
      <c r="D57"/>
      <c r="E57"/>
      <c r="F57"/>
      <c r="G57"/>
      <c r="I57"/>
      <c r="J57"/>
    </row>
    <row r="58" spans="1:10" x14ac:dyDescent="0.25">
      <c r="A58"/>
      <c r="B58"/>
      <c r="C58"/>
      <c r="D58"/>
      <c r="E58"/>
      <c r="F58"/>
      <c r="G58"/>
      <c r="I58"/>
      <c r="J58"/>
    </row>
    <row r="59" spans="1:10" x14ac:dyDescent="0.25">
      <c r="A59"/>
      <c r="B59"/>
      <c r="C59"/>
      <c r="D59"/>
      <c r="E59"/>
      <c r="F59"/>
      <c r="G59"/>
      <c r="I59"/>
      <c r="J59"/>
    </row>
    <row r="60" spans="1:10" x14ac:dyDescent="0.25">
      <c r="A60"/>
      <c r="B60"/>
      <c r="C60"/>
      <c r="D60"/>
      <c r="E60"/>
      <c r="F60"/>
      <c r="G60"/>
      <c r="I60"/>
      <c r="J60"/>
    </row>
    <row r="61" spans="1:10" x14ac:dyDescent="0.25">
      <c r="A61"/>
      <c r="B61"/>
      <c r="C61"/>
      <c r="D61"/>
      <c r="E61"/>
      <c r="F61"/>
      <c r="G61"/>
      <c r="I61"/>
      <c r="J61"/>
    </row>
    <row r="62" spans="1:10" x14ac:dyDescent="0.25">
      <c r="A62"/>
      <c r="B62"/>
      <c r="C62"/>
      <c r="D62"/>
      <c r="E62"/>
      <c r="F62"/>
      <c r="G62"/>
      <c r="I62"/>
      <c r="J62"/>
    </row>
    <row r="63" spans="1:10" x14ac:dyDescent="0.25">
      <c r="A63"/>
      <c r="B63"/>
      <c r="C63"/>
      <c r="D63"/>
      <c r="E63"/>
      <c r="F63"/>
      <c r="G63"/>
      <c r="I63"/>
      <c r="J63"/>
    </row>
    <row r="64" spans="1:10" x14ac:dyDescent="0.25">
      <c r="A64"/>
      <c r="B64"/>
      <c r="C64"/>
      <c r="D64"/>
      <c r="E64"/>
      <c r="F64"/>
      <c r="G64"/>
      <c r="I64"/>
      <c r="J64"/>
    </row>
    <row r="65" spans="1:10" x14ac:dyDescent="0.25">
      <c r="A65"/>
      <c r="B65"/>
      <c r="C65"/>
      <c r="D65"/>
      <c r="E65"/>
      <c r="F65"/>
      <c r="G65"/>
      <c r="I65"/>
      <c r="J65"/>
    </row>
    <row r="66" spans="1:10" x14ac:dyDescent="0.25">
      <c r="A66"/>
      <c r="B66"/>
      <c r="C66"/>
      <c r="D66"/>
      <c r="E66"/>
      <c r="F66"/>
      <c r="G66"/>
      <c r="I66"/>
      <c r="J66"/>
    </row>
    <row r="67" spans="1:10" x14ac:dyDescent="0.25">
      <c r="A67"/>
      <c r="B67"/>
      <c r="C67"/>
      <c r="D67"/>
      <c r="E67"/>
      <c r="F67"/>
      <c r="G67"/>
      <c r="I67"/>
      <c r="J67"/>
    </row>
    <row r="68" spans="1:10" x14ac:dyDescent="0.25">
      <c r="A68"/>
      <c r="B68"/>
      <c r="C68"/>
      <c r="D68"/>
      <c r="E68"/>
      <c r="F68"/>
      <c r="G68"/>
      <c r="I68"/>
      <c r="J68"/>
    </row>
    <row r="69" spans="1:10" x14ac:dyDescent="0.25">
      <c r="A69"/>
      <c r="B69"/>
      <c r="C69"/>
      <c r="D69"/>
      <c r="E69"/>
      <c r="F69"/>
      <c r="G69"/>
      <c r="I69"/>
      <c r="J69"/>
    </row>
    <row r="70" spans="1:10" x14ac:dyDescent="0.25">
      <c r="A70"/>
      <c r="B70"/>
      <c r="C70"/>
      <c r="D70"/>
      <c r="E70"/>
      <c r="F70"/>
      <c r="G70"/>
      <c r="I70"/>
      <c r="J70"/>
    </row>
    <row r="71" spans="1:10" x14ac:dyDescent="0.25">
      <c r="A71"/>
      <c r="B71"/>
      <c r="C71"/>
      <c r="D71"/>
      <c r="E71"/>
      <c r="F71"/>
      <c r="G71"/>
      <c r="I71"/>
      <c r="J71"/>
    </row>
    <row r="72" spans="1:10" x14ac:dyDescent="0.25">
      <c r="A72"/>
      <c r="B72"/>
      <c r="C72"/>
      <c r="D72"/>
      <c r="E72"/>
      <c r="F72"/>
      <c r="G72"/>
      <c r="I72"/>
      <c r="J72"/>
    </row>
    <row r="73" spans="1:10" x14ac:dyDescent="0.25">
      <c r="A73"/>
      <c r="B73"/>
      <c r="C73"/>
      <c r="D73"/>
      <c r="E73"/>
      <c r="F73"/>
      <c r="G73"/>
      <c r="I73"/>
      <c r="J73"/>
    </row>
    <row r="74" spans="1:10" x14ac:dyDescent="0.25">
      <c r="A74"/>
      <c r="B74"/>
      <c r="C74"/>
      <c r="D74"/>
      <c r="E74"/>
      <c r="F74"/>
      <c r="G74"/>
      <c r="I74"/>
      <c r="J74"/>
    </row>
    <row r="75" spans="1:10" x14ac:dyDescent="0.25">
      <c r="A75"/>
      <c r="B75"/>
      <c r="C75"/>
      <c r="D75"/>
      <c r="E75"/>
      <c r="F75"/>
      <c r="G75"/>
      <c r="I75"/>
      <c r="J75"/>
    </row>
    <row r="76" spans="1:10" x14ac:dyDescent="0.25">
      <c r="A76"/>
      <c r="B76"/>
      <c r="C76"/>
      <c r="D76"/>
      <c r="E76"/>
      <c r="F76"/>
      <c r="G76"/>
      <c r="I76"/>
      <c r="J76"/>
    </row>
    <row r="77" spans="1:10" x14ac:dyDescent="0.25">
      <c r="A77"/>
      <c r="B77"/>
      <c r="C77"/>
      <c r="D77"/>
      <c r="E77"/>
      <c r="F77"/>
      <c r="G77"/>
      <c r="I77"/>
      <c r="J77"/>
    </row>
    <row r="78" spans="1:10" x14ac:dyDescent="0.25">
      <c r="A78"/>
      <c r="B78"/>
      <c r="C78"/>
      <c r="D78"/>
      <c r="E78"/>
      <c r="F78"/>
      <c r="G78"/>
      <c r="I78"/>
      <c r="J78"/>
    </row>
    <row r="79" spans="1:10" x14ac:dyDescent="0.25">
      <c r="A79"/>
      <c r="B79"/>
      <c r="C79"/>
      <c r="D79"/>
      <c r="E79"/>
      <c r="F79"/>
      <c r="G79"/>
      <c r="I79"/>
      <c r="J79"/>
    </row>
    <row r="80" spans="1:10" x14ac:dyDescent="0.25">
      <c r="A80"/>
      <c r="B80"/>
      <c r="C80"/>
      <c r="D80"/>
      <c r="E80"/>
      <c r="F80"/>
      <c r="G80"/>
      <c r="I80"/>
      <c r="J80"/>
    </row>
    <row r="81" spans="1:11" x14ac:dyDescent="0.25">
      <c r="A81"/>
      <c r="B81"/>
      <c r="C81"/>
      <c r="D81"/>
      <c r="E81"/>
      <c r="F81"/>
      <c r="G81"/>
      <c r="I81"/>
      <c r="J81"/>
    </row>
    <row r="82" spans="1:11" x14ac:dyDescent="0.25">
      <c r="A82"/>
      <c r="B82"/>
      <c r="C82"/>
      <c r="D82"/>
      <c r="E82"/>
      <c r="F82"/>
      <c r="G82"/>
      <c r="I82"/>
      <c r="J82"/>
    </row>
    <row r="83" spans="1:11" x14ac:dyDescent="0.25">
      <c r="A83"/>
      <c r="B83"/>
      <c r="C83"/>
      <c r="D83"/>
      <c r="E83"/>
      <c r="F83"/>
      <c r="G83"/>
      <c r="I83"/>
      <c r="J83"/>
    </row>
    <row r="84" spans="1:11" x14ac:dyDescent="0.25">
      <c r="A84"/>
      <c r="B84"/>
      <c r="C84"/>
      <c r="D84"/>
      <c r="E84"/>
      <c r="F84"/>
      <c r="G84"/>
      <c r="I84"/>
      <c r="J84"/>
    </row>
    <row r="85" spans="1:11" x14ac:dyDescent="0.25">
      <c r="A85"/>
      <c r="B85"/>
      <c r="C85"/>
      <c r="D85"/>
      <c r="E85"/>
      <c r="F85"/>
      <c r="G85"/>
      <c r="I85"/>
      <c r="J85"/>
    </row>
    <row r="86" spans="1:11" x14ac:dyDescent="0.25">
      <c r="A86"/>
      <c r="B86"/>
      <c r="C86"/>
      <c r="D86"/>
      <c r="E86"/>
      <c r="F86"/>
      <c r="G86"/>
      <c r="I86"/>
      <c r="J86"/>
    </row>
    <row r="87" spans="1:11" x14ac:dyDescent="0.25">
      <c r="A87"/>
      <c r="B87"/>
      <c r="C87"/>
      <c r="D87"/>
      <c r="E87"/>
      <c r="F87"/>
      <c r="G87"/>
      <c r="I87"/>
      <c r="J87"/>
    </row>
    <row r="88" spans="1:11" x14ac:dyDescent="0.25">
      <c r="A88"/>
      <c r="B88"/>
      <c r="C88"/>
      <c r="D88"/>
      <c r="E88"/>
      <c r="F88"/>
      <c r="G88"/>
      <c r="I88"/>
      <c r="J88"/>
      <c r="K88" s="28"/>
    </row>
    <row r="89" spans="1:11" x14ac:dyDescent="0.25">
      <c r="A89"/>
      <c r="B89"/>
      <c r="C89"/>
      <c r="D89"/>
      <c r="E89"/>
      <c r="F89"/>
      <c r="G89"/>
      <c r="I89"/>
      <c r="J89"/>
      <c r="K89" s="28"/>
    </row>
    <row r="90" spans="1:11" x14ac:dyDescent="0.25">
      <c r="A90"/>
      <c r="B90"/>
      <c r="C90"/>
      <c r="D90"/>
      <c r="E90"/>
      <c r="F90"/>
      <c r="G90"/>
      <c r="I90"/>
      <c r="J90"/>
      <c r="K90" s="28"/>
    </row>
    <row r="91" spans="1:11" x14ac:dyDescent="0.25">
      <c r="A91"/>
      <c r="B91"/>
      <c r="C91"/>
      <c r="D91"/>
      <c r="E91"/>
      <c r="F91"/>
      <c r="G91"/>
      <c r="I91"/>
      <c r="J91"/>
      <c r="K91" s="28"/>
    </row>
    <row r="92" spans="1:11" x14ac:dyDescent="0.25">
      <c r="A92"/>
      <c r="B92"/>
      <c r="C92"/>
      <c r="D92"/>
      <c r="E92"/>
      <c r="F92"/>
      <c r="G92"/>
      <c r="I92"/>
      <c r="J92"/>
      <c r="K92" s="28"/>
    </row>
    <row r="93" spans="1:11" x14ac:dyDescent="0.25">
      <c r="A93"/>
      <c r="B93"/>
      <c r="C93"/>
      <c r="D93"/>
      <c r="E93"/>
      <c r="F93"/>
      <c r="G93"/>
      <c r="I93"/>
      <c r="J93"/>
      <c r="K93" s="28"/>
    </row>
    <row r="94" spans="1:11" x14ac:dyDescent="0.25">
      <c r="A94"/>
      <c r="B94"/>
      <c r="C94"/>
      <c r="D94"/>
      <c r="E94"/>
      <c r="F94"/>
      <c r="G94"/>
      <c r="I94"/>
      <c r="J94"/>
      <c r="K94" s="28"/>
    </row>
    <row r="95" spans="1:11" x14ac:dyDescent="0.25">
      <c r="A95"/>
      <c r="B95"/>
      <c r="C95"/>
      <c r="D95"/>
      <c r="E95"/>
      <c r="F95"/>
      <c r="G95"/>
      <c r="I95"/>
      <c r="J95"/>
      <c r="K95" s="28"/>
    </row>
    <row r="96" spans="1:11" x14ac:dyDescent="0.25">
      <c r="A96"/>
      <c r="B96"/>
      <c r="C96"/>
      <c r="D96"/>
      <c r="E96"/>
      <c r="F96"/>
      <c r="G96"/>
      <c r="I96"/>
      <c r="J96"/>
      <c r="K96" s="28"/>
    </row>
    <row r="97" spans="1:11" x14ac:dyDescent="0.25">
      <c r="A97"/>
      <c r="B97"/>
      <c r="C97"/>
      <c r="D97"/>
      <c r="E97"/>
      <c r="F97"/>
      <c r="G97"/>
      <c r="I97"/>
      <c r="J97"/>
      <c r="K97" s="28"/>
    </row>
    <row r="98" spans="1:11" x14ac:dyDescent="0.25">
      <c r="A98"/>
      <c r="B98"/>
      <c r="C98"/>
      <c r="D98"/>
      <c r="E98"/>
      <c r="F98"/>
      <c r="G98"/>
      <c r="I98"/>
      <c r="J98"/>
      <c r="K98" s="28"/>
    </row>
    <row r="99" spans="1:11" x14ac:dyDescent="0.25">
      <c r="A99"/>
      <c r="B99"/>
      <c r="C99"/>
      <c r="D99"/>
      <c r="E99"/>
      <c r="F99"/>
      <c r="G99"/>
      <c r="I99"/>
      <c r="J99"/>
      <c r="K99" s="28"/>
    </row>
    <row r="100" spans="1:11" x14ac:dyDescent="0.25">
      <c r="A100"/>
      <c r="B100"/>
      <c r="C100"/>
      <c r="D100"/>
      <c r="E100"/>
      <c r="F100"/>
      <c r="G100"/>
      <c r="I100"/>
      <c r="J100"/>
      <c r="K100" s="28"/>
    </row>
    <row r="101" spans="1:11" x14ac:dyDescent="0.25">
      <c r="A101"/>
      <c r="B101"/>
      <c r="C101"/>
      <c r="D101"/>
      <c r="E101"/>
      <c r="F101"/>
      <c r="G101"/>
      <c r="I101"/>
      <c r="J101"/>
      <c r="K101" s="28"/>
    </row>
    <row r="102" spans="1:11" x14ac:dyDescent="0.25">
      <c r="A102"/>
      <c r="B102"/>
      <c r="C102"/>
      <c r="D102"/>
      <c r="E102"/>
      <c r="F102"/>
      <c r="G102"/>
      <c r="I102"/>
      <c r="J102"/>
      <c r="K102" s="28"/>
    </row>
    <row r="103" spans="1:11" x14ac:dyDescent="0.25">
      <c r="A103"/>
      <c r="B103"/>
      <c r="C103"/>
      <c r="D103"/>
      <c r="E103"/>
      <c r="F103"/>
      <c r="G103"/>
      <c r="I103"/>
      <c r="J103"/>
      <c r="K103" s="28"/>
    </row>
    <row r="104" spans="1:11" x14ac:dyDescent="0.25">
      <c r="A104"/>
      <c r="B104"/>
      <c r="C104"/>
      <c r="D104"/>
      <c r="E104"/>
      <c r="F104"/>
      <c r="G104"/>
      <c r="I104"/>
      <c r="J104"/>
      <c r="K104" s="28"/>
    </row>
    <row r="105" spans="1:11" x14ac:dyDescent="0.25">
      <c r="A105"/>
      <c r="B105"/>
      <c r="C105"/>
      <c r="D105"/>
      <c r="E105"/>
      <c r="F105"/>
      <c r="G105"/>
      <c r="I105"/>
      <c r="J105"/>
      <c r="K105" s="28"/>
    </row>
    <row r="106" spans="1:11" x14ac:dyDescent="0.25">
      <c r="A106"/>
      <c r="B106"/>
      <c r="C106"/>
      <c r="D106"/>
      <c r="E106"/>
      <c r="F106"/>
      <c r="G106"/>
      <c r="I106"/>
      <c r="J106"/>
      <c r="K106" s="28"/>
    </row>
    <row r="107" spans="1:11" x14ac:dyDescent="0.25">
      <c r="A107"/>
      <c r="B107"/>
      <c r="C107"/>
      <c r="D107"/>
      <c r="E107"/>
      <c r="F107"/>
      <c r="G107"/>
      <c r="I107"/>
      <c r="J107"/>
      <c r="K107" s="28"/>
    </row>
    <row r="108" spans="1:11" x14ac:dyDescent="0.25">
      <c r="A108"/>
      <c r="B108"/>
      <c r="C108"/>
      <c r="D108"/>
      <c r="E108"/>
      <c r="F108"/>
      <c r="G108"/>
      <c r="I108"/>
      <c r="J108"/>
      <c r="K108" s="28"/>
    </row>
    <row r="109" spans="1:11" x14ac:dyDescent="0.25">
      <c r="A109"/>
      <c r="B109"/>
      <c r="C109"/>
      <c r="D109"/>
      <c r="E109"/>
      <c r="F109"/>
      <c r="G109"/>
      <c r="I109"/>
      <c r="J109"/>
      <c r="K109" s="28"/>
    </row>
    <row r="110" spans="1:11" x14ac:dyDescent="0.25">
      <c r="A110"/>
      <c r="B110"/>
      <c r="C110"/>
      <c r="D110"/>
      <c r="E110"/>
      <c r="F110"/>
      <c r="G110"/>
      <c r="I110"/>
      <c r="J110"/>
      <c r="K110" s="28"/>
    </row>
    <row r="111" spans="1:11" x14ac:dyDescent="0.25">
      <c r="A111"/>
      <c r="B111"/>
      <c r="C111"/>
      <c r="D111"/>
      <c r="E111"/>
      <c r="F111"/>
      <c r="G111"/>
      <c r="I111"/>
      <c r="J111"/>
      <c r="K111" s="28"/>
    </row>
    <row r="112" spans="1:11" x14ac:dyDescent="0.25">
      <c r="A112"/>
      <c r="B112"/>
      <c r="C112"/>
      <c r="D112"/>
      <c r="E112"/>
      <c r="F112"/>
      <c r="G112"/>
      <c r="I112"/>
      <c r="J112"/>
      <c r="K112" s="28"/>
    </row>
    <row r="113" spans="1:11" x14ac:dyDescent="0.25">
      <c r="A113"/>
      <c r="B113"/>
      <c r="C113"/>
      <c r="D113"/>
      <c r="E113"/>
      <c r="F113"/>
      <c r="G113"/>
      <c r="I113"/>
      <c r="J113"/>
      <c r="K113" s="28"/>
    </row>
    <row r="114" spans="1:11" x14ac:dyDescent="0.25">
      <c r="A114"/>
      <c r="B114"/>
      <c r="C114"/>
      <c r="D114"/>
      <c r="E114"/>
      <c r="F114"/>
      <c r="G114"/>
      <c r="I114"/>
      <c r="J114"/>
    </row>
    <row r="115" spans="1:11" x14ac:dyDescent="0.25">
      <c r="A115"/>
      <c r="B115"/>
      <c r="C115"/>
      <c r="D115"/>
      <c r="E115"/>
      <c r="F115"/>
      <c r="G115"/>
      <c r="I115"/>
      <c r="J115"/>
    </row>
    <row r="116" spans="1:11" x14ac:dyDescent="0.25">
      <c r="A116"/>
      <c r="B116"/>
      <c r="C116"/>
      <c r="D116"/>
      <c r="E116"/>
      <c r="F116"/>
      <c r="G116"/>
      <c r="I116"/>
      <c r="J116"/>
    </row>
    <row r="117" spans="1:11" x14ac:dyDescent="0.25">
      <c r="A117"/>
      <c r="B117"/>
      <c r="C117"/>
      <c r="D117"/>
      <c r="E117"/>
      <c r="F117"/>
      <c r="G117"/>
      <c r="I117"/>
      <c r="J117"/>
    </row>
    <row r="118" spans="1:11" x14ac:dyDescent="0.25">
      <c r="A118"/>
      <c r="B118"/>
      <c r="C118"/>
      <c r="D118"/>
      <c r="E118"/>
      <c r="F118"/>
      <c r="G118"/>
      <c r="I118"/>
      <c r="J118"/>
    </row>
    <row r="119" spans="1:11" x14ac:dyDescent="0.25">
      <c r="A119"/>
      <c r="B119"/>
      <c r="C119"/>
      <c r="D119"/>
      <c r="E119"/>
      <c r="F119"/>
      <c r="G119"/>
      <c r="I119"/>
      <c r="J119"/>
    </row>
    <row r="120" spans="1:11" x14ac:dyDescent="0.25">
      <c r="A120"/>
      <c r="B120"/>
      <c r="C120"/>
      <c r="D120"/>
      <c r="E120"/>
      <c r="F120"/>
      <c r="G120"/>
      <c r="I120"/>
      <c r="J120"/>
    </row>
    <row r="121" spans="1:11" x14ac:dyDescent="0.25">
      <c r="A121"/>
      <c r="B121"/>
      <c r="C121"/>
      <c r="D121"/>
      <c r="E121"/>
      <c r="F121"/>
      <c r="G121"/>
      <c r="I121"/>
      <c r="J121"/>
    </row>
    <row r="122" spans="1:11" x14ac:dyDescent="0.25">
      <c r="A122"/>
      <c r="B122"/>
      <c r="C122"/>
      <c r="D122"/>
      <c r="E122"/>
      <c r="F122"/>
      <c r="G122"/>
      <c r="I122"/>
      <c r="J122"/>
    </row>
    <row r="123" spans="1:11" x14ac:dyDescent="0.25">
      <c r="A123"/>
      <c r="B123"/>
      <c r="C123"/>
      <c r="D123"/>
      <c r="E123"/>
      <c r="F123"/>
      <c r="G123"/>
      <c r="I123"/>
      <c r="J123"/>
    </row>
    <row r="124" spans="1:11" x14ac:dyDescent="0.25">
      <c r="A124"/>
      <c r="B124"/>
      <c r="C124"/>
      <c r="D124"/>
      <c r="E124"/>
      <c r="F124"/>
      <c r="G124"/>
      <c r="I124"/>
      <c r="J124"/>
    </row>
    <row r="125" spans="1:11" x14ac:dyDescent="0.25">
      <c r="A125"/>
      <c r="B125"/>
      <c r="C125"/>
      <c r="D125"/>
      <c r="E125"/>
      <c r="F125"/>
      <c r="G125"/>
      <c r="I125"/>
      <c r="J125"/>
    </row>
    <row r="126" spans="1:11" x14ac:dyDescent="0.25">
      <c r="A126"/>
      <c r="B126"/>
      <c r="C126"/>
      <c r="D126"/>
      <c r="E126"/>
      <c r="F126"/>
      <c r="G126"/>
      <c r="I126"/>
      <c r="J126"/>
    </row>
    <row r="127" spans="1:11" x14ac:dyDescent="0.25">
      <c r="A127"/>
      <c r="B127"/>
      <c r="C127"/>
      <c r="D127"/>
      <c r="E127"/>
      <c r="F127"/>
      <c r="G127"/>
      <c r="I127"/>
      <c r="J127"/>
    </row>
    <row r="128" spans="1:11" x14ac:dyDescent="0.25">
      <c r="A128"/>
      <c r="B128"/>
      <c r="C128"/>
      <c r="D128"/>
      <c r="E128"/>
      <c r="F128"/>
      <c r="G128"/>
      <c r="I128"/>
      <c r="J128"/>
    </row>
    <row r="129" spans="1:10" x14ac:dyDescent="0.25">
      <c r="A129"/>
      <c r="B129"/>
      <c r="C129"/>
      <c r="D129"/>
      <c r="E129"/>
      <c r="F129"/>
      <c r="G129"/>
      <c r="I129"/>
      <c r="J129"/>
    </row>
    <row r="130" spans="1:10" x14ac:dyDescent="0.25">
      <c r="A130"/>
      <c r="B130"/>
      <c r="C130"/>
      <c r="D130"/>
      <c r="E130"/>
      <c r="F130"/>
      <c r="G130"/>
      <c r="I130"/>
      <c r="J130"/>
    </row>
    <row r="131" spans="1:10" x14ac:dyDescent="0.25">
      <c r="A131"/>
      <c r="B131"/>
      <c r="C131"/>
      <c r="D131"/>
      <c r="E131"/>
      <c r="F131"/>
      <c r="G131"/>
      <c r="I131"/>
      <c r="J131"/>
    </row>
    <row r="132" spans="1:10" x14ac:dyDescent="0.25">
      <c r="A132"/>
      <c r="B132"/>
      <c r="C132"/>
      <c r="D132"/>
      <c r="E132"/>
      <c r="F132"/>
      <c r="G132"/>
      <c r="I132"/>
      <c r="J132"/>
    </row>
    <row r="133" spans="1:10" x14ac:dyDescent="0.25">
      <c r="A133"/>
      <c r="B133"/>
      <c r="C133"/>
      <c r="D133"/>
      <c r="E133"/>
      <c r="F133"/>
      <c r="G133"/>
      <c r="I133"/>
      <c r="J133"/>
    </row>
    <row r="134" spans="1:10" x14ac:dyDescent="0.25">
      <c r="A134"/>
      <c r="B134"/>
      <c r="C134"/>
      <c r="D134"/>
      <c r="E134"/>
      <c r="F134"/>
      <c r="G134"/>
      <c r="I134"/>
      <c r="J134"/>
    </row>
    <row r="135" spans="1:10" x14ac:dyDescent="0.25">
      <c r="A135"/>
      <c r="B135"/>
      <c r="C135"/>
      <c r="D135"/>
      <c r="E135"/>
      <c r="F135"/>
      <c r="G135"/>
      <c r="I135"/>
      <c r="J135"/>
    </row>
    <row r="136" spans="1:10" x14ac:dyDescent="0.25">
      <c r="A136"/>
      <c r="B136"/>
      <c r="C136"/>
      <c r="D136"/>
      <c r="E136"/>
      <c r="F136"/>
      <c r="G136"/>
      <c r="I136"/>
      <c r="J136"/>
    </row>
    <row r="137" spans="1:10" x14ac:dyDescent="0.25">
      <c r="A137"/>
      <c r="B137"/>
      <c r="C137"/>
      <c r="D137"/>
      <c r="E137"/>
      <c r="F137"/>
      <c r="G137"/>
      <c r="I137"/>
      <c r="J137"/>
    </row>
    <row r="138" spans="1:10" x14ac:dyDescent="0.25">
      <c r="A138"/>
      <c r="B138"/>
      <c r="C138"/>
      <c r="D138"/>
      <c r="E138"/>
      <c r="F138"/>
      <c r="G138"/>
      <c r="I138"/>
      <c r="J138"/>
    </row>
    <row r="139" spans="1:10" x14ac:dyDescent="0.25">
      <c r="A139"/>
      <c r="B139"/>
      <c r="C139"/>
      <c r="D139"/>
      <c r="E139"/>
      <c r="F139"/>
      <c r="G139"/>
      <c r="I139"/>
      <c r="J139"/>
    </row>
    <row r="140" spans="1:10" x14ac:dyDescent="0.25">
      <c r="A140"/>
      <c r="B140"/>
      <c r="C140"/>
      <c r="D140"/>
      <c r="E140"/>
      <c r="F140"/>
      <c r="G140"/>
      <c r="I140"/>
      <c r="J140"/>
    </row>
    <row r="141" spans="1:10" x14ac:dyDescent="0.25">
      <c r="A141"/>
      <c r="B141"/>
      <c r="C141"/>
      <c r="D141"/>
      <c r="E141"/>
      <c r="F141"/>
      <c r="G141"/>
      <c r="I141"/>
      <c r="J141"/>
    </row>
    <row r="142" spans="1:10" x14ac:dyDescent="0.25">
      <c r="A142"/>
      <c r="B142"/>
      <c r="C142"/>
      <c r="D142"/>
      <c r="E142"/>
      <c r="F142"/>
      <c r="G142"/>
      <c r="I142"/>
      <c r="J142"/>
    </row>
    <row r="143" spans="1:10" x14ac:dyDescent="0.25">
      <c r="A143"/>
      <c r="B143"/>
      <c r="C143"/>
      <c r="D143"/>
      <c r="E143"/>
      <c r="F143"/>
      <c r="G143"/>
      <c r="I143"/>
      <c r="J143"/>
    </row>
    <row r="144" spans="1:10" x14ac:dyDescent="0.25">
      <c r="A144"/>
      <c r="B144"/>
      <c r="C144"/>
      <c r="D144"/>
      <c r="E144"/>
      <c r="F144"/>
      <c r="G144"/>
      <c r="I144"/>
      <c r="J144"/>
    </row>
    <row r="145" spans="1:10" x14ac:dyDescent="0.25">
      <c r="A145"/>
      <c r="B145"/>
      <c r="C145"/>
      <c r="D145"/>
      <c r="E145"/>
      <c r="F145"/>
      <c r="G145"/>
      <c r="I145"/>
      <c r="J145"/>
    </row>
    <row r="146" spans="1:10" x14ac:dyDescent="0.25">
      <c r="A146"/>
      <c r="B146"/>
      <c r="C146"/>
      <c r="D146"/>
      <c r="E146"/>
      <c r="F146"/>
      <c r="G146"/>
      <c r="I146"/>
      <c r="J146"/>
    </row>
    <row r="147" spans="1:10" x14ac:dyDescent="0.25">
      <c r="A147"/>
      <c r="B147"/>
      <c r="C147"/>
      <c r="D147"/>
      <c r="E147"/>
      <c r="F147"/>
      <c r="G147"/>
      <c r="I147"/>
      <c r="J147"/>
    </row>
    <row r="148" spans="1:10" x14ac:dyDescent="0.25">
      <c r="A148"/>
      <c r="B148"/>
      <c r="C148"/>
      <c r="D148"/>
      <c r="E148"/>
      <c r="F148"/>
      <c r="G148"/>
      <c r="I148"/>
      <c r="J148"/>
    </row>
    <row r="149" spans="1:10" x14ac:dyDescent="0.25">
      <c r="A149"/>
      <c r="B149"/>
      <c r="C149"/>
      <c r="D149"/>
      <c r="E149"/>
      <c r="F149"/>
      <c r="G149"/>
      <c r="I149"/>
      <c r="J149"/>
    </row>
    <row r="150" spans="1:10" x14ac:dyDescent="0.25">
      <c r="A150"/>
      <c r="B150"/>
      <c r="C150"/>
      <c r="D150"/>
      <c r="E150"/>
      <c r="F150"/>
      <c r="G150"/>
      <c r="I150"/>
      <c r="J150"/>
    </row>
    <row r="151" spans="1:10" x14ac:dyDescent="0.25">
      <c r="A151"/>
      <c r="B151"/>
      <c r="C151"/>
      <c r="D151"/>
      <c r="E151"/>
      <c r="F151"/>
      <c r="G151"/>
      <c r="I151"/>
      <c r="J151"/>
    </row>
    <row r="152" spans="1:10" x14ac:dyDescent="0.25">
      <c r="A152"/>
      <c r="B152"/>
      <c r="C152"/>
      <c r="D152"/>
      <c r="E152"/>
      <c r="F152"/>
      <c r="G152"/>
      <c r="I152"/>
      <c r="J152"/>
    </row>
    <row r="153" spans="1:10" x14ac:dyDescent="0.25">
      <c r="A153"/>
      <c r="B153"/>
      <c r="C153"/>
      <c r="D153"/>
      <c r="E153"/>
      <c r="F153"/>
      <c r="G153"/>
      <c r="I153"/>
      <c r="J153"/>
    </row>
    <row r="154" spans="1:10" x14ac:dyDescent="0.25">
      <c r="A154"/>
      <c r="B154"/>
      <c r="C154"/>
      <c r="D154"/>
      <c r="E154"/>
      <c r="F154"/>
      <c r="G154"/>
      <c r="I154"/>
      <c r="J154"/>
    </row>
    <row r="155" spans="1:10" x14ac:dyDescent="0.25">
      <c r="A155"/>
      <c r="B155"/>
      <c r="C155"/>
      <c r="D155"/>
      <c r="E155"/>
      <c r="F155"/>
      <c r="G155"/>
      <c r="I155"/>
      <c r="J155"/>
    </row>
    <row r="156" spans="1:10" x14ac:dyDescent="0.25">
      <c r="A156"/>
      <c r="B156"/>
      <c r="C156"/>
      <c r="D156"/>
      <c r="E156"/>
      <c r="F156"/>
      <c r="G156"/>
      <c r="I156"/>
      <c r="J156"/>
    </row>
    <row r="157" spans="1:10" x14ac:dyDescent="0.25">
      <c r="A157"/>
      <c r="B157"/>
      <c r="C157"/>
      <c r="D157"/>
      <c r="E157"/>
      <c r="F157"/>
      <c r="G157"/>
      <c r="I157"/>
      <c r="J157"/>
    </row>
    <row r="158" spans="1:10" x14ac:dyDescent="0.25">
      <c r="A158"/>
      <c r="B158"/>
      <c r="C158"/>
      <c r="D158"/>
      <c r="E158"/>
      <c r="F158"/>
      <c r="G158"/>
      <c r="I158"/>
      <c r="J158"/>
    </row>
    <row r="159" spans="1:10" x14ac:dyDescent="0.25">
      <c r="A159"/>
      <c r="B159"/>
      <c r="C159"/>
      <c r="D159"/>
      <c r="E159"/>
      <c r="F159"/>
      <c r="G159"/>
      <c r="I159"/>
      <c r="J159"/>
    </row>
    <row r="160" spans="1:10" x14ac:dyDescent="0.25">
      <c r="A160"/>
      <c r="B160"/>
      <c r="C160"/>
      <c r="D160"/>
      <c r="E160"/>
      <c r="F160"/>
      <c r="G160"/>
      <c r="I160"/>
      <c r="J160"/>
    </row>
    <row r="161" spans="1:10" x14ac:dyDescent="0.25">
      <c r="A161"/>
      <c r="B161"/>
      <c r="C161"/>
      <c r="D161"/>
      <c r="E161"/>
      <c r="F161"/>
      <c r="G161"/>
      <c r="I161"/>
      <c r="J161"/>
    </row>
    <row r="162" spans="1:10" x14ac:dyDescent="0.25">
      <c r="A162"/>
      <c r="B162"/>
      <c r="C162"/>
      <c r="D162"/>
      <c r="E162"/>
      <c r="F162"/>
      <c r="G162"/>
      <c r="I162"/>
      <c r="J162"/>
    </row>
    <row r="163" spans="1:10" x14ac:dyDescent="0.25">
      <c r="A163"/>
      <c r="B163"/>
      <c r="C163"/>
      <c r="D163"/>
      <c r="E163"/>
      <c r="F163"/>
      <c r="G163"/>
      <c r="I163"/>
      <c r="J163"/>
    </row>
    <row r="164" spans="1:10" x14ac:dyDescent="0.25">
      <c r="A164"/>
      <c r="B164"/>
      <c r="C164"/>
      <c r="D164"/>
      <c r="E164"/>
      <c r="F164"/>
      <c r="G164"/>
      <c r="I164"/>
      <c r="J164"/>
    </row>
    <row r="165" spans="1:10" x14ac:dyDescent="0.25">
      <c r="A165"/>
      <c r="B165"/>
      <c r="C165"/>
      <c r="D165"/>
      <c r="E165"/>
      <c r="F165"/>
      <c r="G165"/>
      <c r="I165"/>
      <c r="J165"/>
    </row>
    <row r="166" spans="1:10" x14ac:dyDescent="0.25">
      <c r="A166"/>
      <c r="B166"/>
      <c r="C166"/>
      <c r="D166"/>
      <c r="E166"/>
      <c r="F166"/>
      <c r="G166"/>
      <c r="I166"/>
      <c r="J166"/>
    </row>
    <row r="167" spans="1:10" x14ac:dyDescent="0.25">
      <c r="A167"/>
      <c r="B167"/>
      <c r="C167"/>
      <c r="D167"/>
      <c r="E167"/>
      <c r="F167"/>
      <c r="G167"/>
      <c r="I167"/>
      <c r="J167"/>
    </row>
    <row r="168" spans="1:10" x14ac:dyDescent="0.25">
      <c r="A168"/>
      <c r="B168"/>
      <c r="C168"/>
      <c r="D168"/>
      <c r="E168"/>
      <c r="F168"/>
      <c r="G168"/>
      <c r="I168"/>
      <c r="J168"/>
    </row>
    <row r="169" spans="1:10" x14ac:dyDescent="0.25">
      <c r="A169"/>
      <c r="B169"/>
      <c r="C169"/>
      <c r="D169"/>
      <c r="E169"/>
      <c r="F169"/>
      <c r="G169"/>
      <c r="I169"/>
      <c r="J169"/>
    </row>
    <row r="170" spans="1:10" x14ac:dyDescent="0.25">
      <c r="A170"/>
      <c r="B170"/>
      <c r="C170"/>
      <c r="D170"/>
      <c r="E170"/>
      <c r="F170"/>
      <c r="G170"/>
      <c r="I170"/>
      <c r="J170"/>
    </row>
    <row r="171" spans="1:10" x14ac:dyDescent="0.25">
      <c r="A171"/>
      <c r="B171"/>
      <c r="C171"/>
      <c r="D171"/>
      <c r="E171"/>
      <c r="F171"/>
      <c r="G171"/>
      <c r="I171"/>
      <c r="J171"/>
    </row>
    <row r="172" spans="1:10" x14ac:dyDescent="0.25">
      <c r="A172"/>
      <c r="B172"/>
      <c r="C172"/>
      <c r="D172"/>
      <c r="E172"/>
      <c r="F172"/>
      <c r="G172"/>
      <c r="I172"/>
      <c r="J172"/>
    </row>
    <row r="173" spans="1:10" x14ac:dyDescent="0.25">
      <c r="A173"/>
      <c r="B173"/>
      <c r="C173"/>
      <c r="D173"/>
      <c r="E173"/>
      <c r="F173"/>
      <c r="G173"/>
      <c r="I173"/>
      <c r="J173"/>
    </row>
    <row r="174" spans="1:10" x14ac:dyDescent="0.25">
      <c r="A174"/>
      <c r="B174"/>
      <c r="C174"/>
      <c r="D174"/>
      <c r="E174"/>
      <c r="F174"/>
      <c r="G174"/>
      <c r="I174"/>
      <c r="J174"/>
    </row>
    <row r="175" spans="1:10" x14ac:dyDescent="0.25">
      <c r="A175"/>
      <c r="B175"/>
      <c r="C175"/>
      <c r="D175"/>
      <c r="E175"/>
      <c r="F175"/>
      <c r="G175"/>
      <c r="I175"/>
      <c r="J175"/>
    </row>
    <row r="176" spans="1:10" x14ac:dyDescent="0.25">
      <c r="A176"/>
      <c r="B176"/>
      <c r="C176"/>
      <c r="D176"/>
      <c r="E176"/>
      <c r="F176"/>
      <c r="G176"/>
      <c r="I176"/>
      <c r="J176"/>
    </row>
    <row r="177" spans="1:10" x14ac:dyDescent="0.25">
      <c r="A177"/>
      <c r="B177"/>
      <c r="C177"/>
      <c r="D177"/>
      <c r="E177"/>
      <c r="F177"/>
      <c r="G177"/>
      <c r="I177"/>
      <c r="J177"/>
    </row>
    <row r="178" spans="1:10" x14ac:dyDescent="0.25">
      <c r="A178"/>
      <c r="B178"/>
      <c r="C178"/>
      <c r="D178"/>
      <c r="E178"/>
      <c r="F178"/>
      <c r="G178"/>
      <c r="I178"/>
      <c r="J178"/>
    </row>
    <row r="179" spans="1:10" x14ac:dyDescent="0.25">
      <c r="A179"/>
      <c r="B179"/>
      <c r="C179"/>
      <c r="D179"/>
      <c r="E179"/>
      <c r="F179"/>
      <c r="G179"/>
      <c r="I179"/>
      <c r="J179"/>
    </row>
    <row r="180" spans="1:10" x14ac:dyDescent="0.25">
      <c r="A180"/>
      <c r="B180"/>
      <c r="C180"/>
      <c r="D180"/>
      <c r="E180"/>
      <c r="F180"/>
      <c r="G180"/>
      <c r="I180"/>
      <c r="J180"/>
    </row>
    <row r="181" spans="1:10" x14ac:dyDescent="0.25">
      <c r="A181"/>
      <c r="B181"/>
      <c r="C181"/>
      <c r="D181"/>
      <c r="E181"/>
      <c r="F181"/>
      <c r="G181"/>
      <c r="I181"/>
      <c r="J181"/>
    </row>
    <row r="182" spans="1:10" x14ac:dyDescent="0.25">
      <c r="A182"/>
      <c r="B182"/>
      <c r="C182"/>
      <c r="D182"/>
      <c r="E182"/>
      <c r="F182"/>
      <c r="G182"/>
      <c r="I182"/>
      <c r="J182"/>
    </row>
    <row r="183" spans="1:10" x14ac:dyDescent="0.25">
      <c r="A183"/>
      <c r="B183"/>
      <c r="C183"/>
      <c r="D183"/>
      <c r="E183"/>
      <c r="F183"/>
      <c r="G183"/>
      <c r="I183"/>
      <c r="J183"/>
    </row>
    <row r="184" spans="1:10" x14ac:dyDescent="0.25">
      <c r="A184"/>
      <c r="B184"/>
      <c r="C184"/>
      <c r="D184"/>
      <c r="E184"/>
      <c r="F184"/>
      <c r="G184"/>
      <c r="I184"/>
      <c r="J184"/>
    </row>
    <row r="185" spans="1:10" x14ac:dyDescent="0.25">
      <c r="A185"/>
      <c r="B185"/>
      <c r="C185"/>
      <c r="D185"/>
      <c r="E185"/>
      <c r="F185"/>
      <c r="G185"/>
      <c r="I185"/>
      <c r="J185"/>
    </row>
    <row r="186" spans="1:10" x14ac:dyDescent="0.25">
      <c r="A186"/>
      <c r="B186"/>
      <c r="C186"/>
      <c r="D186"/>
      <c r="E186"/>
      <c r="F186"/>
      <c r="G186"/>
      <c r="I186"/>
      <c r="J186"/>
    </row>
    <row r="187" spans="1:10" x14ac:dyDescent="0.25">
      <c r="A187"/>
      <c r="B187"/>
      <c r="C187"/>
      <c r="D187"/>
      <c r="E187"/>
      <c r="F187"/>
      <c r="G187"/>
      <c r="I187"/>
      <c r="J187"/>
    </row>
    <row r="188" spans="1:10" x14ac:dyDescent="0.25">
      <c r="A188"/>
      <c r="B188"/>
      <c r="C188"/>
      <c r="D188"/>
      <c r="E188"/>
      <c r="F188"/>
      <c r="G188"/>
      <c r="I188"/>
      <c r="J188"/>
    </row>
    <row r="189" spans="1:10" x14ac:dyDescent="0.25">
      <c r="A189"/>
      <c r="B189"/>
      <c r="C189"/>
      <c r="D189"/>
      <c r="E189"/>
      <c r="F189"/>
      <c r="G189"/>
      <c r="I189"/>
      <c r="J189"/>
    </row>
    <row r="190" spans="1:10" x14ac:dyDescent="0.25">
      <c r="A190"/>
      <c r="B190"/>
      <c r="C190"/>
      <c r="D190"/>
      <c r="E190"/>
      <c r="F190"/>
      <c r="G190"/>
      <c r="I190"/>
      <c r="J190"/>
    </row>
    <row r="191" spans="1:10" x14ac:dyDescent="0.25">
      <c r="A191"/>
      <c r="B191"/>
      <c r="C191"/>
      <c r="D191"/>
      <c r="E191"/>
      <c r="F191"/>
      <c r="G191"/>
      <c r="I191"/>
      <c r="J191"/>
    </row>
    <row r="192" spans="1:10" x14ac:dyDescent="0.25">
      <c r="A192"/>
      <c r="B192"/>
      <c r="C192"/>
      <c r="D192"/>
      <c r="E192"/>
      <c r="F192"/>
      <c r="G192"/>
      <c r="I192"/>
      <c r="J192"/>
    </row>
    <row r="193" spans="1:10" x14ac:dyDescent="0.25">
      <c r="A193"/>
      <c r="B193"/>
      <c r="C193"/>
      <c r="D193"/>
      <c r="E193"/>
      <c r="F193"/>
      <c r="G193"/>
      <c r="I193"/>
      <c r="J193"/>
    </row>
    <row r="194" spans="1:10" x14ac:dyDescent="0.25">
      <c r="A194"/>
      <c r="B194"/>
      <c r="C194"/>
      <c r="D194"/>
      <c r="E194"/>
      <c r="F194"/>
      <c r="G194"/>
      <c r="I194"/>
      <c r="J194"/>
    </row>
    <row r="195" spans="1:10" x14ac:dyDescent="0.25">
      <c r="A195"/>
      <c r="B195"/>
      <c r="C195"/>
      <c r="D195"/>
      <c r="E195"/>
      <c r="F195"/>
      <c r="G195"/>
      <c r="I195"/>
      <c r="J195"/>
    </row>
    <row r="196" spans="1:10" x14ac:dyDescent="0.25">
      <c r="A196"/>
      <c r="B196"/>
      <c r="C196"/>
      <c r="D196"/>
      <c r="E196"/>
      <c r="F196"/>
      <c r="G196"/>
      <c r="I196"/>
      <c r="J196"/>
    </row>
    <row r="197" spans="1:10" x14ac:dyDescent="0.25">
      <c r="A197"/>
      <c r="B197"/>
      <c r="C197"/>
      <c r="D197"/>
      <c r="E197"/>
      <c r="F197"/>
      <c r="G197"/>
      <c r="I197"/>
      <c r="J197"/>
    </row>
    <row r="198" spans="1:10" x14ac:dyDescent="0.25">
      <c r="A198"/>
      <c r="B198"/>
      <c r="C198"/>
      <c r="D198"/>
      <c r="E198"/>
      <c r="F198"/>
      <c r="G198"/>
      <c r="I198"/>
      <c r="J198"/>
    </row>
    <row r="199" spans="1:10" x14ac:dyDescent="0.25">
      <c r="A199"/>
      <c r="B199"/>
      <c r="C199"/>
      <c r="D199"/>
      <c r="E199"/>
      <c r="F199"/>
      <c r="G199"/>
      <c r="I199"/>
      <c r="J199"/>
    </row>
    <row r="200" spans="1:10" x14ac:dyDescent="0.25">
      <c r="A200"/>
      <c r="B200"/>
      <c r="C200"/>
      <c r="D200"/>
      <c r="E200"/>
      <c r="F200"/>
      <c r="G200"/>
      <c r="I200" s="29"/>
      <c r="J200" s="30"/>
    </row>
    <row r="201" spans="1:10" x14ac:dyDescent="0.25">
      <c r="A201"/>
      <c r="B201"/>
      <c r="C201"/>
      <c r="D201"/>
      <c r="E201"/>
      <c r="F201"/>
      <c r="G201"/>
      <c r="I201" s="29"/>
      <c r="J201" s="30"/>
    </row>
    <row r="202" spans="1:10" x14ac:dyDescent="0.25">
      <c r="A202"/>
      <c r="B202"/>
      <c r="C202"/>
      <c r="D202"/>
      <c r="E202"/>
      <c r="F202"/>
      <c r="G202"/>
      <c r="I202" s="29"/>
      <c r="J202" s="30"/>
    </row>
    <row r="203" spans="1:10" x14ac:dyDescent="0.25">
      <c r="A203"/>
      <c r="B203"/>
      <c r="C203"/>
      <c r="D203"/>
      <c r="E203"/>
      <c r="F203"/>
      <c r="G203"/>
      <c r="I203" s="29"/>
      <c r="J203" s="30"/>
    </row>
    <row r="204" spans="1:10" x14ac:dyDescent="0.25">
      <c r="A204"/>
      <c r="B204"/>
      <c r="C204"/>
      <c r="D204"/>
      <c r="E204"/>
      <c r="F204"/>
      <c r="G204"/>
      <c r="I204" s="29"/>
      <c r="J204" s="30"/>
    </row>
    <row r="205" spans="1:10" x14ac:dyDescent="0.25">
      <c r="A205"/>
      <c r="B205"/>
      <c r="C205"/>
      <c r="D205"/>
      <c r="E205"/>
      <c r="F205"/>
      <c r="G205"/>
    </row>
    <row r="206" spans="1:10" x14ac:dyDescent="0.25">
      <c r="A206"/>
      <c r="B206"/>
      <c r="C206"/>
      <c r="D206"/>
      <c r="E206"/>
      <c r="F206"/>
      <c r="G206"/>
    </row>
    <row r="207" spans="1:10" x14ac:dyDescent="0.25">
      <c r="A207"/>
      <c r="B207"/>
      <c r="C207"/>
      <c r="D207"/>
      <c r="E207"/>
      <c r="F207"/>
      <c r="G207"/>
    </row>
    <row r="208" spans="1:10" x14ac:dyDescent="0.25">
      <c r="A208"/>
      <c r="B208"/>
      <c r="C208"/>
      <c r="D208"/>
      <c r="E208"/>
      <c r="F208"/>
      <c r="G208"/>
    </row>
    <row r="209" spans="1:7" x14ac:dyDescent="0.25">
      <c r="A209"/>
      <c r="B209"/>
      <c r="C209"/>
      <c r="D209"/>
      <c r="E209"/>
      <c r="F209"/>
      <c r="G209"/>
    </row>
    <row r="210" spans="1:7" x14ac:dyDescent="0.25">
      <c r="A210"/>
      <c r="B210"/>
      <c r="C210"/>
      <c r="D210"/>
      <c r="E210"/>
      <c r="F210"/>
      <c r="G210"/>
    </row>
    <row r="211" spans="1:7" x14ac:dyDescent="0.25">
      <c r="A211"/>
      <c r="B211"/>
      <c r="C211"/>
      <c r="D211"/>
      <c r="E211"/>
      <c r="F211"/>
      <c r="G211"/>
    </row>
    <row r="212" spans="1:7" x14ac:dyDescent="0.25">
      <c r="A212"/>
      <c r="B212"/>
      <c r="C212"/>
      <c r="D212"/>
      <c r="E212"/>
      <c r="F212"/>
      <c r="G212"/>
    </row>
    <row r="213" spans="1:7" x14ac:dyDescent="0.25">
      <c r="A213"/>
      <c r="B213"/>
      <c r="C213"/>
      <c r="D213"/>
      <c r="E213"/>
      <c r="F213"/>
      <c r="G213"/>
    </row>
    <row r="214" spans="1:7" x14ac:dyDescent="0.25">
      <c r="A214"/>
      <c r="B214"/>
      <c r="C214"/>
      <c r="D214"/>
      <c r="E214"/>
      <c r="F214"/>
      <c r="G214"/>
    </row>
    <row r="215" spans="1:7" x14ac:dyDescent="0.25">
      <c r="A215"/>
      <c r="B215"/>
      <c r="C215"/>
      <c r="D215"/>
      <c r="E215"/>
      <c r="F215"/>
      <c r="G215"/>
    </row>
    <row r="216" spans="1:7" x14ac:dyDescent="0.25">
      <c r="A216"/>
      <c r="B216"/>
      <c r="C216"/>
      <c r="D216"/>
      <c r="E216"/>
      <c r="F216"/>
      <c r="G216"/>
    </row>
    <row r="217" spans="1:7" x14ac:dyDescent="0.25">
      <c r="A217"/>
      <c r="B217"/>
      <c r="C217"/>
      <c r="D217"/>
      <c r="E217"/>
      <c r="F217"/>
      <c r="G217"/>
    </row>
    <row r="218" spans="1:7" x14ac:dyDescent="0.25">
      <c r="A218"/>
      <c r="B218"/>
      <c r="C218"/>
      <c r="D218"/>
      <c r="E218"/>
      <c r="F218"/>
      <c r="G218"/>
    </row>
  </sheetData>
  <mergeCells count="1">
    <mergeCell ref="I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271"/>
  <sheetViews>
    <sheetView topLeftCell="A35" workbookViewId="0">
      <selection activeCell="J6" sqref="J6"/>
    </sheetView>
  </sheetViews>
  <sheetFormatPr defaultRowHeight="15" x14ac:dyDescent="0.25"/>
  <cols>
    <col min="1" max="1" width="23.85546875" bestFit="1" customWidth="1"/>
    <col min="2" max="2" width="22.85546875" bestFit="1" customWidth="1"/>
    <col min="3" max="3" width="21.7109375" style="4" customWidth="1"/>
    <col min="4" max="4" width="17.85546875" style="4" customWidth="1"/>
    <col min="5" max="5" width="24.7109375" customWidth="1"/>
    <col min="8" max="8" width="11" bestFit="1" customWidth="1"/>
    <col min="9" max="9" width="30.42578125" bestFit="1" customWidth="1"/>
    <col min="10" max="10" width="27.7109375" style="1" customWidth="1"/>
  </cols>
  <sheetData>
    <row r="1" spans="1:11" s="4" customFormat="1" ht="66.75" customHeight="1" x14ac:dyDescent="0.35">
      <c r="E1" s="5" t="s">
        <v>0</v>
      </c>
      <c r="H1"/>
      <c r="I1" s="34" t="s">
        <v>17</v>
      </c>
      <c r="J1" s="1"/>
    </row>
    <row r="2" spans="1:11" ht="45" x14ac:dyDescent="0.25">
      <c r="A2" s="4"/>
      <c r="B2" s="4"/>
      <c r="C2" s="6" t="s">
        <v>7</v>
      </c>
      <c r="D2" s="6" t="s">
        <v>19</v>
      </c>
      <c r="E2" s="6" t="s">
        <v>2</v>
      </c>
    </row>
    <row r="3" spans="1:11" x14ac:dyDescent="0.25">
      <c r="B3" s="12" t="s">
        <v>3</v>
      </c>
      <c r="C3" s="16">
        <v>1070.45</v>
      </c>
      <c r="D3" s="17">
        <v>0</v>
      </c>
      <c r="E3" s="11"/>
    </row>
    <row r="4" spans="1:11" x14ac:dyDescent="0.25">
      <c r="C4" s="9">
        <f>C3+1</f>
        <v>1071.45</v>
      </c>
      <c r="D4" s="10">
        <v>0</v>
      </c>
      <c r="E4" s="11"/>
      <c r="K4" s="2"/>
    </row>
    <row r="5" spans="1:11" x14ac:dyDescent="0.25">
      <c r="C5" s="9">
        <f t="shared" ref="C5:C28" si="0">C4+1</f>
        <v>1072.45</v>
      </c>
      <c r="D5" s="10">
        <v>0</v>
      </c>
      <c r="E5" s="11"/>
      <c r="K5" s="2"/>
    </row>
    <row r="6" spans="1:11" x14ac:dyDescent="0.25">
      <c r="C6" s="9">
        <f t="shared" si="0"/>
        <v>1073.45</v>
      </c>
      <c r="D6" s="10">
        <v>0</v>
      </c>
      <c r="E6" s="11"/>
      <c r="K6" s="2"/>
    </row>
    <row r="7" spans="1:11" x14ac:dyDescent="0.25">
      <c r="C7" s="9">
        <f t="shared" si="0"/>
        <v>1074.45</v>
      </c>
      <c r="D7" s="10">
        <v>0</v>
      </c>
      <c r="E7" s="11"/>
      <c r="K7" s="2"/>
    </row>
    <row r="8" spans="1:11" x14ac:dyDescent="0.25">
      <c r="C8" s="9">
        <f t="shared" si="0"/>
        <v>1075.45</v>
      </c>
      <c r="D8" s="10">
        <v>0</v>
      </c>
      <c r="E8" s="11"/>
      <c r="K8" s="2"/>
    </row>
    <row r="9" spans="1:11" x14ac:dyDescent="0.25">
      <c r="C9" s="9">
        <f t="shared" si="0"/>
        <v>1076.45</v>
      </c>
      <c r="D9" s="10">
        <v>0</v>
      </c>
      <c r="E9" s="11"/>
      <c r="K9" s="2"/>
    </row>
    <row r="10" spans="1:11" x14ac:dyDescent="0.25">
      <c r="C10" s="9">
        <f t="shared" si="0"/>
        <v>1077.45</v>
      </c>
      <c r="D10" s="10">
        <v>0</v>
      </c>
      <c r="E10" s="11"/>
      <c r="K10" s="2"/>
    </row>
    <row r="11" spans="1:11" x14ac:dyDescent="0.25">
      <c r="C11" s="9">
        <f t="shared" si="0"/>
        <v>1078.45</v>
      </c>
      <c r="D11" s="10">
        <v>0</v>
      </c>
      <c r="E11" s="11"/>
      <c r="K11" s="2"/>
    </row>
    <row r="12" spans="1:11" x14ac:dyDescent="0.25">
      <c r="C12" s="9">
        <f t="shared" si="0"/>
        <v>1079.45</v>
      </c>
      <c r="D12" s="10">
        <v>0</v>
      </c>
      <c r="E12" s="11"/>
      <c r="K12" s="2"/>
    </row>
    <row r="13" spans="1:11" x14ac:dyDescent="0.25">
      <c r="C13" s="9">
        <f t="shared" si="0"/>
        <v>1080.45</v>
      </c>
      <c r="D13" s="10">
        <v>0</v>
      </c>
      <c r="E13" s="11"/>
      <c r="K13" s="2"/>
    </row>
    <row r="14" spans="1:11" x14ac:dyDescent="0.25">
      <c r="C14" s="9">
        <f t="shared" si="0"/>
        <v>1081.45</v>
      </c>
      <c r="D14" s="10">
        <v>0</v>
      </c>
      <c r="E14" s="11"/>
      <c r="K14" s="2"/>
    </row>
    <row r="15" spans="1:11" x14ac:dyDescent="0.25">
      <c r="C15" s="9">
        <f t="shared" si="0"/>
        <v>1082.45</v>
      </c>
      <c r="D15" s="10">
        <v>0</v>
      </c>
      <c r="E15" s="11"/>
      <c r="K15" s="2"/>
    </row>
    <row r="16" spans="1:11" x14ac:dyDescent="0.25">
      <c r="C16" s="9">
        <f t="shared" si="0"/>
        <v>1083.45</v>
      </c>
      <c r="D16" s="10">
        <v>0</v>
      </c>
      <c r="E16" s="11"/>
      <c r="K16" s="2"/>
    </row>
    <row r="17" spans="2:11" x14ac:dyDescent="0.25">
      <c r="C17" s="9">
        <f t="shared" si="0"/>
        <v>1084.45</v>
      </c>
      <c r="D17" s="10">
        <v>0</v>
      </c>
      <c r="E17" s="11"/>
      <c r="K17" s="2"/>
    </row>
    <row r="18" spans="2:11" x14ac:dyDescent="0.25">
      <c r="C18" s="9">
        <f t="shared" si="0"/>
        <v>1085.45</v>
      </c>
      <c r="D18" s="10">
        <v>0</v>
      </c>
      <c r="E18" s="11"/>
      <c r="K18" s="2"/>
    </row>
    <row r="19" spans="2:11" x14ac:dyDescent="0.25">
      <c r="C19" s="9">
        <f t="shared" si="0"/>
        <v>1086.45</v>
      </c>
      <c r="D19" s="10">
        <v>0</v>
      </c>
      <c r="E19" s="11"/>
      <c r="K19" s="2"/>
    </row>
    <row r="20" spans="2:11" x14ac:dyDescent="0.25">
      <c r="C20" s="9">
        <f t="shared" si="0"/>
        <v>1087.45</v>
      </c>
      <c r="D20" s="10">
        <v>0</v>
      </c>
      <c r="E20" s="11"/>
      <c r="K20" s="2"/>
    </row>
    <row r="21" spans="2:11" x14ac:dyDescent="0.25">
      <c r="C21" s="9">
        <f t="shared" si="0"/>
        <v>1088.45</v>
      </c>
      <c r="D21" s="10">
        <v>0</v>
      </c>
      <c r="E21" s="11"/>
      <c r="K21" s="2"/>
    </row>
    <row r="22" spans="2:11" x14ac:dyDescent="0.25">
      <c r="C22" s="9">
        <f t="shared" si="0"/>
        <v>1089.45</v>
      </c>
      <c r="D22" s="10">
        <v>0</v>
      </c>
      <c r="E22" s="11"/>
      <c r="K22" s="2"/>
    </row>
    <row r="23" spans="2:11" x14ac:dyDescent="0.25">
      <c r="C23" s="9">
        <f t="shared" si="0"/>
        <v>1090.45</v>
      </c>
      <c r="D23" s="10">
        <v>0</v>
      </c>
      <c r="E23" s="11"/>
      <c r="K23" s="2"/>
    </row>
    <row r="24" spans="2:11" x14ac:dyDescent="0.25">
      <c r="C24" s="9">
        <f t="shared" si="0"/>
        <v>1091.45</v>
      </c>
      <c r="D24" s="10">
        <v>0</v>
      </c>
      <c r="E24" s="11"/>
      <c r="K24" s="2"/>
    </row>
    <row r="25" spans="2:11" x14ac:dyDescent="0.25">
      <c r="C25" s="9">
        <f t="shared" si="0"/>
        <v>1092.45</v>
      </c>
      <c r="D25" s="10">
        <v>0</v>
      </c>
      <c r="E25" s="11"/>
      <c r="K25" s="2"/>
    </row>
    <row r="26" spans="2:11" x14ac:dyDescent="0.25">
      <c r="C26" s="9">
        <f t="shared" si="0"/>
        <v>1093.45</v>
      </c>
      <c r="D26" s="10">
        <v>0</v>
      </c>
      <c r="E26" s="11"/>
    </row>
    <row r="27" spans="2:11" x14ac:dyDescent="0.25">
      <c r="C27" s="9">
        <f t="shared" si="0"/>
        <v>1094.45</v>
      </c>
      <c r="D27" s="10">
        <v>0</v>
      </c>
      <c r="E27" s="11"/>
    </row>
    <row r="28" spans="2:11" x14ac:dyDescent="0.25">
      <c r="C28" s="9">
        <f t="shared" si="0"/>
        <v>1095.45</v>
      </c>
      <c r="D28" s="10">
        <v>0</v>
      </c>
      <c r="E28" s="11"/>
    </row>
    <row r="29" spans="2:11" x14ac:dyDescent="0.25">
      <c r="C29" s="9">
        <f>C28+1</f>
        <v>1096.45</v>
      </c>
      <c r="D29" s="10">
        <v>0</v>
      </c>
      <c r="E29" s="11"/>
    </row>
    <row r="30" spans="2:11" x14ac:dyDescent="0.25">
      <c r="B30" s="12" t="s">
        <v>8</v>
      </c>
      <c r="C30" s="16">
        <v>1097.45</v>
      </c>
      <c r="D30" s="17">
        <v>0</v>
      </c>
      <c r="E30" s="11"/>
    </row>
    <row r="31" spans="2:11" x14ac:dyDescent="0.25">
      <c r="C31" s="9">
        <v>1100.45</v>
      </c>
      <c r="D31" s="10">
        <v>0</v>
      </c>
      <c r="E31" s="11"/>
    </row>
    <row r="32" spans="2:11" x14ac:dyDescent="0.25">
      <c r="C32" s="9">
        <v>1105.45</v>
      </c>
      <c r="D32" s="10">
        <v>0</v>
      </c>
      <c r="E32" s="11"/>
    </row>
    <row r="33" spans="1:5" x14ac:dyDescent="0.25">
      <c r="C33" s="9">
        <v>1110.45</v>
      </c>
      <c r="D33" s="10">
        <v>0</v>
      </c>
      <c r="E33" s="11"/>
    </row>
    <row r="34" spans="1:5" x14ac:dyDescent="0.25">
      <c r="C34" s="9">
        <v>1113.45</v>
      </c>
      <c r="D34" s="10">
        <v>0</v>
      </c>
      <c r="E34" s="11"/>
    </row>
    <row r="35" spans="1:5" x14ac:dyDescent="0.25">
      <c r="C35" s="9">
        <v>1115.45</v>
      </c>
      <c r="D35" s="10">
        <v>0</v>
      </c>
      <c r="E35" s="11"/>
    </row>
    <row r="36" spans="1:5" x14ac:dyDescent="0.25">
      <c r="C36" s="9">
        <v>1117.45</v>
      </c>
      <c r="D36" s="10">
        <v>0</v>
      </c>
      <c r="E36" s="11"/>
    </row>
    <row r="37" spans="1:5" x14ac:dyDescent="0.25">
      <c r="C37" s="9">
        <v>1120.45</v>
      </c>
      <c r="D37" s="10">
        <v>0</v>
      </c>
      <c r="E37" s="11"/>
    </row>
    <row r="38" spans="1:5" x14ac:dyDescent="0.25">
      <c r="C38" s="9">
        <v>1124.45</v>
      </c>
      <c r="D38" s="10">
        <v>0</v>
      </c>
      <c r="E38" s="11"/>
    </row>
    <row r="39" spans="1:5" x14ac:dyDescent="0.25">
      <c r="C39" s="9">
        <v>1125.45</v>
      </c>
      <c r="D39" s="10">
        <v>0</v>
      </c>
      <c r="E39" s="11"/>
    </row>
    <row r="40" spans="1:5" x14ac:dyDescent="0.25">
      <c r="C40" s="9">
        <v>1126.45</v>
      </c>
      <c r="D40" s="10">
        <v>0</v>
      </c>
      <c r="E40" s="11"/>
    </row>
    <row r="41" spans="1:5" x14ac:dyDescent="0.25">
      <c r="C41" s="9">
        <v>1126.95</v>
      </c>
      <c r="D41" s="10">
        <v>0</v>
      </c>
      <c r="E41" s="11"/>
    </row>
    <row r="42" spans="1:5" x14ac:dyDescent="0.25">
      <c r="C42" s="9">
        <v>1127.45</v>
      </c>
      <c r="D42" s="10">
        <v>200</v>
      </c>
      <c r="E42" s="11"/>
    </row>
    <row r="43" spans="1:5" x14ac:dyDescent="0.25">
      <c r="C43" s="9">
        <v>1130.45</v>
      </c>
      <c r="D43" s="10">
        <v>40000</v>
      </c>
      <c r="E43" s="11"/>
    </row>
    <row r="44" spans="1:5" x14ac:dyDescent="0.25">
      <c r="C44" s="9">
        <v>1133.45</v>
      </c>
      <c r="D44" s="10">
        <v>227000</v>
      </c>
      <c r="E44" s="11"/>
    </row>
    <row r="45" spans="1:5" x14ac:dyDescent="0.25">
      <c r="C45" s="9">
        <v>1134.45</v>
      </c>
      <c r="D45" s="10">
        <v>240000</v>
      </c>
      <c r="E45" s="11"/>
    </row>
    <row r="46" spans="1:5" x14ac:dyDescent="0.25">
      <c r="A46" s="18"/>
      <c r="B46" s="12" t="s">
        <v>5</v>
      </c>
      <c r="C46" s="16">
        <v>1135.45</v>
      </c>
      <c r="D46" s="17">
        <v>250000</v>
      </c>
      <c r="E46" s="11"/>
    </row>
    <row r="47" spans="1:5" x14ac:dyDescent="0.25">
      <c r="B47" s="4"/>
      <c r="C47" s="9">
        <v>1136.45</v>
      </c>
      <c r="D47" s="10">
        <v>260000</v>
      </c>
      <c r="E47" s="11"/>
    </row>
    <row r="48" spans="1:5" x14ac:dyDescent="0.25">
      <c r="B48" s="12" t="s">
        <v>9</v>
      </c>
      <c r="C48" s="16">
        <v>1137.45</v>
      </c>
      <c r="D48" s="17">
        <v>273000</v>
      </c>
      <c r="E48" s="11"/>
    </row>
    <row r="49" spans="2:10" x14ac:dyDescent="0.25">
      <c r="B49" s="4"/>
      <c r="C49" s="9">
        <v>1139.45</v>
      </c>
      <c r="D49" s="10">
        <v>296000</v>
      </c>
      <c r="E49" s="11"/>
    </row>
    <row r="50" spans="2:10" x14ac:dyDescent="0.25">
      <c r="B50" s="4"/>
      <c r="C50" s="9">
        <v>1140.45</v>
      </c>
      <c r="D50" s="10">
        <v>306550</v>
      </c>
      <c r="E50" s="11"/>
    </row>
    <row r="51" spans="2:10" x14ac:dyDescent="0.25">
      <c r="B51" s="4"/>
      <c r="C51" s="9">
        <v>1141.95</v>
      </c>
      <c r="D51" s="10">
        <v>317100</v>
      </c>
      <c r="E51" s="11"/>
    </row>
    <row r="52" spans="2:10" x14ac:dyDescent="0.25">
      <c r="B52" s="4"/>
      <c r="C52" s="9">
        <v>1142.45</v>
      </c>
      <c r="D52" s="10">
        <v>321000</v>
      </c>
      <c r="E52" s="11"/>
    </row>
    <row r="53" spans="2:10" x14ac:dyDescent="0.25">
      <c r="B53" s="4"/>
      <c r="C53" s="9">
        <v>1143.45</v>
      </c>
      <c r="D53" s="10">
        <v>327000</v>
      </c>
      <c r="E53" s="11"/>
      <c r="I53" s="41" t="s">
        <v>1</v>
      </c>
      <c r="J53" s="42"/>
    </row>
    <row r="54" spans="2:10" ht="56.25" x14ac:dyDescent="0.25">
      <c r="B54" s="4"/>
      <c r="C54" s="9">
        <v>1145.45</v>
      </c>
      <c r="D54" s="10">
        <v>339230</v>
      </c>
      <c r="E54" s="35" t="s">
        <v>0</v>
      </c>
      <c r="H54" s="4"/>
      <c r="I54" s="15" t="s">
        <v>7</v>
      </c>
      <c r="J54" s="7" t="s">
        <v>18</v>
      </c>
    </row>
    <row r="55" spans="2:10" s="4" customFormat="1" x14ac:dyDescent="0.25">
      <c r="B55" s="31" t="s">
        <v>4</v>
      </c>
      <c r="C55" s="16">
        <v>1147.45</v>
      </c>
      <c r="D55" s="17">
        <v>355800</v>
      </c>
      <c r="E55" s="36"/>
      <c r="H55" s="32" t="s">
        <v>4</v>
      </c>
      <c r="I55" s="16">
        <v>1147.45</v>
      </c>
      <c r="J55" s="33">
        <v>2575</v>
      </c>
    </row>
    <row r="56" spans="2:10" ht="15.75" customHeight="1" x14ac:dyDescent="0.25">
      <c r="C56" s="20">
        <v>1147.55</v>
      </c>
      <c r="D56" s="14">
        <v>358039.99999999796</v>
      </c>
      <c r="E56" s="13"/>
      <c r="I56" s="19">
        <f>I55+0.1</f>
        <v>1147.55</v>
      </c>
      <c r="J56" s="13">
        <v>2574.8797502560415</v>
      </c>
    </row>
    <row r="57" spans="2:10" x14ac:dyDescent="0.25">
      <c r="C57" s="20">
        <v>1147.6499999999999</v>
      </c>
      <c r="D57" s="14">
        <v>360279.99999999593</v>
      </c>
      <c r="E57" s="13"/>
      <c r="I57" s="19">
        <f t="shared" ref="I57:I77" si="1">I56+0.1</f>
        <v>1147.6499999999999</v>
      </c>
      <c r="J57" s="13">
        <v>2574.7595005120825</v>
      </c>
    </row>
    <row r="58" spans="2:10" x14ac:dyDescent="0.25">
      <c r="C58" s="20">
        <v>1147.7499999999998</v>
      </c>
      <c r="D58" s="14">
        <v>362519.99999999389</v>
      </c>
      <c r="E58" s="13"/>
      <c r="I58" s="19">
        <f t="shared" si="1"/>
        <v>1147.7499999999998</v>
      </c>
      <c r="J58" s="13">
        <v>2574.6392507681239</v>
      </c>
    </row>
    <row r="59" spans="2:10" x14ac:dyDescent="0.25">
      <c r="C59" s="20">
        <v>1147.8499999999997</v>
      </c>
      <c r="D59" s="14">
        <v>364759.99999999185</v>
      </c>
      <c r="E59" s="13"/>
      <c r="I59" s="19">
        <f t="shared" si="1"/>
        <v>1147.8499999999997</v>
      </c>
      <c r="J59" s="13">
        <v>2574.5190010241654</v>
      </c>
    </row>
    <row r="60" spans="2:10" x14ac:dyDescent="0.25">
      <c r="C60" s="20">
        <v>1147.9499999999996</v>
      </c>
      <c r="D60" s="14">
        <v>366999.99999998981</v>
      </c>
      <c r="E60" s="13"/>
      <c r="I60" s="19">
        <f t="shared" si="1"/>
        <v>1147.9499999999996</v>
      </c>
      <c r="J60" s="13">
        <v>2574.3987512802069</v>
      </c>
    </row>
    <row r="61" spans="2:10" x14ac:dyDescent="0.25">
      <c r="C61" s="20">
        <v>1148.0499999999995</v>
      </c>
      <c r="D61" s="14">
        <v>369239.99999998778</v>
      </c>
      <c r="E61" s="13"/>
      <c r="I61" s="19">
        <f t="shared" si="1"/>
        <v>1148.0499999999995</v>
      </c>
      <c r="J61" s="13">
        <v>2574.2785015362479</v>
      </c>
    </row>
    <row r="62" spans="2:10" x14ac:dyDescent="0.25">
      <c r="C62" s="20">
        <v>1148.1499999999994</v>
      </c>
      <c r="D62" s="14">
        <v>371479.99999998574</v>
      </c>
      <c r="E62" s="13"/>
      <c r="I62" s="19">
        <f t="shared" si="1"/>
        <v>1148.1499999999994</v>
      </c>
      <c r="J62" s="13">
        <v>2574.1582517922893</v>
      </c>
    </row>
    <row r="63" spans="2:10" x14ac:dyDescent="0.25">
      <c r="C63" s="20">
        <v>1148.2499999999993</v>
      </c>
      <c r="D63" s="14">
        <v>373719.9999999837</v>
      </c>
      <c r="E63" s="13"/>
      <c r="I63" s="19">
        <f t="shared" si="1"/>
        <v>1148.2499999999993</v>
      </c>
      <c r="J63" s="13">
        <v>2574.0380020483308</v>
      </c>
    </row>
    <row r="64" spans="2:10" x14ac:dyDescent="0.25">
      <c r="C64" s="20">
        <v>1148.3499999999992</v>
      </c>
      <c r="D64" s="14">
        <v>375959.99999998166</v>
      </c>
      <c r="E64" s="13"/>
      <c r="I64" s="19">
        <f t="shared" si="1"/>
        <v>1148.3499999999992</v>
      </c>
      <c r="J64" s="13">
        <v>2573.9177523043722</v>
      </c>
    </row>
    <row r="65" spans="3:10" x14ac:dyDescent="0.25">
      <c r="C65" s="20">
        <v>1148.4499999999991</v>
      </c>
      <c r="D65" s="14">
        <v>378199.99999997963</v>
      </c>
      <c r="E65" s="13"/>
      <c r="I65" s="19">
        <f t="shared" si="1"/>
        <v>1148.4499999999991</v>
      </c>
      <c r="J65" s="13">
        <v>2573.7975025604132</v>
      </c>
    </row>
    <row r="66" spans="3:10" x14ac:dyDescent="0.25">
      <c r="C66" s="20">
        <v>1148.549999999999</v>
      </c>
      <c r="D66" s="14">
        <v>381455.9999999674</v>
      </c>
      <c r="E66" s="13"/>
      <c r="I66" s="19">
        <f t="shared" si="1"/>
        <v>1148.549999999999</v>
      </c>
      <c r="J66" s="13">
        <v>2573.733451966888</v>
      </c>
    </row>
    <row r="67" spans="3:10" x14ac:dyDescent="0.25">
      <c r="C67" s="20">
        <v>1148.649999999999</v>
      </c>
      <c r="D67" s="14">
        <v>384711.99999996449</v>
      </c>
      <c r="E67" s="13"/>
      <c r="I67" s="19">
        <f t="shared" si="1"/>
        <v>1148.649999999999</v>
      </c>
      <c r="J67" s="13">
        <v>2573.6694013733631</v>
      </c>
    </row>
    <row r="68" spans="3:10" x14ac:dyDescent="0.25">
      <c r="C68" s="20">
        <v>1148.7499999999989</v>
      </c>
      <c r="D68" s="14">
        <v>387967.99999996152</v>
      </c>
      <c r="E68" s="13"/>
      <c r="I68" s="19">
        <f t="shared" si="1"/>
        <v>1148.7499999999989</v>
      </c>
      <c r="J68" s="13">
        <v>2573.6053507798379</v>
      </c>
    </row>
    <row r="69" spans="3:10" x14ac:dyDescent="0.25">
      <c r="C69" s="20">
        <v>1148.8499999999988</v>
      </c>
      <c r="D69" s="14">
        <v>391223.99999995856</v>
      </c>
      <c r="E69" s="13"/>
      <c r="I69" s="19">
        <f t="shared" si="1"/>
        <v>1148.8499999999988</v>
      </c>
      <c r="J69" s="13">
        <v>2573.541300186313</v>
      </c>
    </row>
    <row r="70" spans="3:10" x14ac:dyDescent="0.25">
      <c r="C70" s="20">
        <v>1148.9499999999987</v>
      </c>
      <c r="D70" s="14">
        <v>394479.99999995559</v>
      </c>
      <c r="E70" s="13"/>
      <c r="I70" s="19">
        <f t="shared" si="1"/>
        <v>1148.9499999999987</v>
      </c>
      <c r="J70" s="13">
        <v>2573.4772495927878</v>
      </c>
    </row>
    <row r="71" spans="3:10" x14ac:dyDescent="0.25">
      <c r="C71" s="20">
        <v>1149.0499999999986</v>
      </c>
      <c r="D71" s="14">
        <v>397735.99999995262</v>
      </c>
      <c r="E71" s="13"/>
      <c r="I71" s="19">
        <f t="shared" si="1"/>
        <v>1149.0499999999986</v>
      </c>
      <c r="J71" s="13">
        <v>2573.4131989992629</v>
      </c>
    </row>
    <row r="72" spans="3:10" x14ac:dyDescent="0.25">
      <c r="C72" s="20">
        <v>1149.1499999999985</v>
      </c>
      <c r="D72" s="14">
        <v>400991.99999994965</v>
      </c>
      <c r="E72" s="13"/>
      <c r="I72" s="19">
        <f t="shared" si="1"/>
        <v>1149.1499999999985</v>
      </c>
      <c r="J72" s="13">
        <v>2573.3491484057381</v>
      </c>
    </row>
    <row r="73" spans="3:10" x14ac:dyDescent="0.25">
      <c r="C73" s="20">
        <v>1149.2499999999984</v>
      </c>
      <c r="D73" s="14">
        <v>404247.99999994668</v>
      </c>
      <c r="E73" s="13"/>
      <c r="I73" s="19">
        <f t="shared" si="1"/>
        <v>1149.2499999999984</v>
      </c>
      <c r="J73" s="13">
        <v>2573.2850978122128</v>
      </c>
    </row>
    <row r="74" spans="3:10" x14ac:dyDescent="0.25">
      <c r="C74" s="20">
        <v>1149.3499999999983</v>
      </c>
      <c r="D74" s="14">
        <v>407503.99999994371</v>
      </c>
      <c r="E74" s="13"/>
      <c r="I74" s="19">
        <f t="shared" si="1"/>
        <v>1149.3499999999983</v>
      </c>
      <c r="J74" s="13">
        <v>2573.221047218688</v>
      </c>
    </row>
    <row r="75" spans="3:10" x14ac:dyDescent="0.25">
      <c r="C75" s="20">
        <v>1149.4499999999982</v>
      </c>
      <c r="D75" s="14">
        <v>410759.99999994074</v>
      </c>
      <c r="E75" s="13"/>
      <c r="I75" s="19">
        <f t="shared" si="1"/>
        <v>1149.4499999999982</v>
      </c>
      <c r="J75" s="13">
        <v>2573.1569966251632</v>
      </c>
    </row>
    <row r="76" spans="3:10" x14ac:dyDescent="0.25">
      <c r="C76" s="20">
        <v>1149.5499999999981</v>
      </c>
      <c r="D76" s="14">
        <v>414992.99999991915</v>
      </c>
      <c r="E76" s="13"/>
      <c r="I76" s="19">
        <f t="shared" si="1"/>
        <v>1149.5499999999981</v>
      </c>
      <c r="J76" s="13">
        <v>2573.1366459262467</v>
      </c>
    </row>
    <row r="77" spans="3:10" x14ac:dyDescent="0.25">
      <c r="C77" s="20">
        <v>1149.649999999998</v>
      </c>
      <c r="D77" s="14">
        <v>419225.99999991531</v>
      </c>
      <c r="E77" s="13"/>
      <c r="I77" s="19">
        <f t="shared" si="1"/>
        <v>1149.649999999998</v>
      </c>
      <c r="J77" s="13">
        <v>2573.1162952273312</v>
      </c>
    </row>
    <row r="78" spans="3:10" x14ac:dyDescent="0.25">
      <c r="C78" s="20">
        <v>1149.749999999998</v>
      </c>
      <c r="D78" s="14">
        <v>423458.99999991147</v>
      </c>
      <c r="E78" s="13"/>
      <c r="I78" s="19">
        <f t="shared" ref="I78:I94" si="2">I77+0.1</f>
        <v>1149.749999999998</v>
      </c>
      <c r="J78" s="13">
        <v>2573.0959445284157</v>
      </c>
    </row>
    <row r="79" spans="3:10" x14ac:dyDescent="0.25">
      <c r="C79" s="20">
        <v>1149.8499999999979</v>
      </c>
      <c r="D79" s="14">
        <v>427691.99999990762</v>
      </c>
      <c r="E79" s="13"/>
      <c r="I79" s="19">
        <f t="shared" si="2"/>
        <v>1149.8499999999979</v>
      </c>
      <c r="J79" s="13">
        <v>2573.0755938295001</v>
      </c>
    </row>
    <row r="80" spans="3:10" x14ac:dyDescent="0.25">
      <c r="C80" s="20">
        <v>1149.9499999999978</v>
      </c>
      <c r="D80" s="14">
        <v>431924.99999990372</v>
      </c>
      <c r="E80" s="13"/>
      <c r="I80" s="19">
        <f t="shared" si="2"/>
        <v>1149.9499999999978</v>
      </c>
      <c r="J80" s="13">
        <v>2573.0552431305846</v>
      </c>
    </row>
    <row r="81" spans="3:10" x14ac:dyDescent="0.25">
      <c r="C81" s="20">
        <v>1150.0499999999977</v>
      </c>
      <c r="D81" s="14">
        <v>436157.99999989988</v>
      </c>
      <c r="E81" s="13"/>
      <c r="I81" s="19">
        <f t="shared" si="2"/>
        <v>1150.0499999999977</v>
      </c>
      <c r="J81" s="13">
        <v>2573.0348924316686</v>
      </c>
    </row>
    <row r="82" spans="3:10" x14ac:dyDescent="0.25">
      <c r="C82" s="20">
        <v>1150.1499999999976</v>
      </c>
      <c r="D82" s="14">
        <v>440390.99999989604</v>
      </c>
      <c r="E82" s="13"/>
      <c r="I82" s="19">
        <f t="shared" si="2"/>
        <v>1150.1499999999976</v>
      </c>
      <c r="J82" s="13">
        <v>2573.0145417327531</v>
      </c>
    </row>
    <row r="83" spans="3:10" x14ac:dyDescent="0.25">
      <c r="C83" s="20">
        <v>1150.2499999999975</v>
      </c>
      <c r="D83" s="14">
        <v>444623.9999998922</v>
      </c>
      <c r="E83" s="13"/>
      <c r="I83" s="19">
        <f t="shared" si="2"/>
        <v>1150.2499999999975</v>
      </c>
      <c r="J83" s="13">
        <v>2572.9941910338375</v>
      </c>
    </row>
    <row r="84" spans="3:10" x14ac:dyDescent="0.25">
      <c r="C84" s="20">
        <v>1150.3499999999974</v>
      </c>
      <c r="D84" s="14">
        <v>448856.99999988836</v>
      </c>
      <c r="E84" s="13"/>
      <c r="I84" s="19">
        <f t="shared" si="2"/>
        <v>1150.3499999999974</v>
      </c>
      <c r="J84" s="13">
        <v>2572.973840334922</v>
      </c>
    </row>
    <row r="85" spans="3:10" x14ac:dyDescent="0.25">
      <c r="C85" s="20">
        <v>1150.4499999999973</v>
      </c>
      <c r="D85" s="14">
        <v>453089.99999988452</v>
      </c>
      <c r="E85" s="13"/>
      <c r="I85" s="19">
        <f t="shared" si="2"/>
        <v>1150.4499999999973</v>
      </c>
      <c r="J85" s="13">
        <v>2572.9534896360065</v>
      </c>
    </row>
    <row r="86" spans="3:10" x14ac:dyDescent="0.25">
      <c r="C86" s="20">
        <v>1150.5499999999972</v>
      </c>
      <c r="D86" s="14">
        <v>457878.99999986496</v>
      </c>
      <c r="E86" s="13"/>
      <c r="I86" s="19">
        <f t="shared" si="2"/>
        <v>1150.5499999999972</v>
      </c>
      <c r="J86" s="13">
        <v>2572.9569466927601</v>
      </c>
    </row>
    <row r="87" spans="3:10" x14ac:dyDescent="0.25">
      <c r="C87" s="20">
        <v>1150.6499999999971</v>
      </c>
      <c r="D87" s="14">
        <v>462667.99999986065</v>
      </c>
      <c r="E87" s="13"/>
      <c r="I87" s="19">
        <f t="shared" si="2"/>
        <v>1150.6499999999971</v>
      </c>
      <c r="J87" s="13">
        <v>2572.9604037495146</v>
      </c>
    </row>
    <row r="88" spans="3:10" x14ac:dyDescent="0.25">
      <c r="C88" s="20">
        <v>1150.749999999997</v>
      </c>
      <c r="D88" s="14">
        <v>467456.99999985629</v>
      </c>
      <c r="E88" s="13"/>
      <c r="I88" s="19">
        <f t="shared" si="2"/>
        <v>1150.749999999997</v>
      </c>
      <c r="J88" s="13">
        <v>2572.9638608062692</v>
      </c>
    </row>
    <row r="89" spans="3:10" x14ac:dyDescent="0.25">
      <c r="C89" s="20">
        <v>1150.849999999997</v>
      </c>
      <c r="D89" s="14">
        <v>472245.99999985192</v>
      </c>
      <c r="E89" s="13"/>
      <c r="I89" s="19">
        <f t="shared" si="2"/>
        <v>1150.849999999997</v>
      </c>
      <c r="J89" s="13">
        <v>2572.9673178630237</v>
      </c>
    </row>
    <row r="90" spans="3:10" x14ac:dyDescent="0.25">
      <c r="C90" s="20">
        <v>1150.9499999999969</v>
      </c>
      <c r="D90" s="14">
        <v>477034.99999984755</v>
      </c>
      <c r="E90" s="13"/>
      <c r="I90" s="19">
        <f t="shared" si="2"/>
        <v>1150.9499999999969</v>
      </c>
      <c r="J90" s="13">
        <v>2572.9707749197778</v>
      </c>
    </row>
    <row r="91" spans="3:10" x14ac:dyDescent="0.25">
      <c r="C91" s="20">
        <v>1151.0499999999968</v>
      </c>
      <c r="D91" s="14">
        <v>481823.99999984319</v>
      </c>
      <c r="E91" s="13"/>
      <c r="I91" s="19">
        <f t="shared" si="2"/>
        <v>1151.0499999999968</v>
      </c>
      <c r="J91" s="13">
        <v>2572.9742319765323</v>
      </c>
    </row>
    <row r="92" spans="3:10" x14ac:dyDescent="0.25">
      <c r="C92" s="20">
        <v>1151.1499999999967</v>
      </c>
      <c r="D92" s="14">
        <v>486612.99999983882</v>
      </c>
      <c r="E92" s="13"/>
      <c r="I92" s="19">
        <f t="shared" si="2"/>
        <v>1151.1499999999967</v>
      </c>
      <c r="J92" s="13">
        <v>2572.9776890332869</v>
      </c>
    </row>
    <row r="93" spans="3:10" x14ac:dyDescent="0.25">
      <c r="C93" s="20">
        <v>1151.2499999999966</v>
      </c>
      <c r="D93" s="14">
        <v>491401.99999983446</v>
      </c>
      <c r="E93" s="13"/>
      <c r="I93" s="19">
        <f t="shared" si="2"/>
        <v>1151.2499999999966</v>
      </c>
      <c r="J93" s="13">
        <v>2572.981146090041</v>
      </c>
    </row>
    <row r="94" spans="3:10" x14ac:dyDescent="0.25">
      <c r="C94" s="20">
        <v>1151.3499999999965</v>
      </c>
      <c r="D94" s="14">
        <v>496190.99999983015</v>
      </c>
      <c r="E94" s="13"/>
      <c r="I94" s="19">
        <f t="shared" si="2"/>
        <v>1151.3499999999965</v>
      </c>
      <c r="J94" s="13">
        <v>2572.9846031467955</v>
      </c>
    </row>
    <row r="95" spans="3:10" x14ac:dyDescent="0.25">
      <c r="C95" s="20">
        <v>1151.4499999999964</v>
      </c>
      <c r="D95" s="14">
        <v>500979.99999982578</v>
      </c>
      <c r="E95" s="13"/>
      <c r="I95" s="19">
        <f t="shared" ref="I95" si="3">I94+0.1</f>
        <v>1151.4499999999964</v>
      </c>
      <c r="J95" s="13">
        <v>2572.98806020355</v>
      </c>
    </row>
    <row r="140" spans="8:8" x14ac:dyDescent="0.25">
      <c r="H140" s="3"/>
    </row>
    <row r="141" spans="8:8" x14ac:dyDescent="0.25">
      <c r="H141" s="3"/>
    </row>
    <row r="142" spans="8:8" x14ac:dyDescent="0.25">
      <c r="H142" s="3"/>
    </row>
    <row r="143" spans="8:8" x14ac:dyDescent="0.25">
      <c r="H143" s="3"/>
    </row>
    <row r="144" spans="8:8" x14ac:dyDescent="0.25">
      <c r="H144" s="3"/>
    </row>
    <row r="145" spans="8:8" x14ac:dyDescent="0.25">
      <c r="H145" s="3"/>
    </row>
    <row r="146" spans="8:8" x14ac:dyDescent="0.25">
      <c r="H146" s="3"/>
    </row>
    <row r="147" spans="8:8" x14ac:dyDescent="0.25">
      <c r="H147" s="3"/>
    </row>
    <row r="148" spans="8:8" x14ac:dyDescent="0.25">
      <c r="H148" s="3"/>
    </row>
    <row r="149" spans="8:8" x14ac:dyDescent="0.25">
      <c r="H149" s="3"/>
    </row>
    <row r="150" spans="8:8" x14ac:dyDescent="0.25">
      <c r="H150" s="3"/>
    </row>
    <row r="151" spans="8:8" x14ac:dyDescent="0.25">
      <c r="H151" s="3"/>
    </row>
    <row r="152" spans="8:8" x14ac:dyDescent="0.25">
      <c r="H152" s="3"/>
    </row>
    <row r="153" spans="8:8" x14ac:dyDescent="0.25">
      <c r="H153" s="3"/>
    </row>
    <row r="154" spans="8:8" x14ac:dyDescent="0.25">
      <c r="H154" s="3"/>
    </row>
    <row r="155" spans="8:8" x14ac:dyDescent="0.25">
      <c r="H155" s="3"/>
    </row>
    <row r="156" spans="8:8" x14ac:dyDescent="0.25">
      <c r="H156" s="3"/>
    </row>
    <row r="157" spans="8:8" x14ac:dyDescent="0.25">
      <c r="H157" s="3"/>
    </row>
    <row r="158" spans="8:8" x14ac:dyDescent="0.25">
      <c r="H158" s="3"/>
    </row>
    <row r="159" spans="8:8" x14ac:dyDescent="0.25">
      <c r="H159" s="3"/>
    </row>
    <row r="160" spans="8:8" x14ac:dyDescent="0.25">
      <c r="H160" s="3"/>
    </row>
    <row r="161" spans="8:8" x14ac:dyDescent="0.25">
      <c r="H161" s="3"/>
    </row>
    <row r="162" spans="8:8" x14ac:dyDescent="0.25">
      <c r="H162" s="3"/>
    </row>
    <row r="163" spans="8:8" x14ac:dyDescent="0.25">
      <c r="H163" s="3"/>
    </row>
    <row r="164" spans="8:8" x14ac:dyDescent="0.25">
      <c r="H164" s="3"/>
    </row>
    <row r="165" spans="8:8" x14ac:dyDescent="0.25">
      <c r="H165" s="3"/>
    </row>
    <row r="166" spans="8:8" x14ac:dyDescent="0.25">
      <c r="H166" s="3"/>
    </row>
    <row r="167" spans="8:8" x14ac:dyDescent="0.25">
      <c r="H167" s="3"/>
    </row>
    <row r="168" spans="8:8" x14ac:dyDescent="0.25">
      <c r="H168" s="3"/>
    </row>
    <row r="169" spans="8:8" x14ac:dyDescent="0.25">
      <c r="H169" s="3"/>
    </row>
    <row r="170" spans="8:8" x14ac:dyDescent="0.25">
      <c r="H170" s="3"/>
    </row>
    <row r="171" spans="8:8" x14ac:dyDescent="0.25">
      <c r="H171" s="3"/>
    </row>
    <row r="172" spans="8:8" x14ac:dyDescent="0.25">
      <c r="H172" s="3"/>
    </row>
    <row r="173" spans="8:8" x14ac:dyDescent="0.25">
      <c r="H173" s="3"/>
    </row>
    <row r="174" spans="8:8" x14ac:dyDescent="0.25">
      <c r="H174" s="3"/>
    </row>
    <row r="175" spans="8:8" x14ac:dyDescent="0.25">
      <c r="H175" s="3"/>
    </row>
    <row r="176" spans="8:8" x14ac:dyDescent="0.25">
      <c r="H176" s="3"/>
    </row>
    <row r="177" spans="8:8" x14ac:dyDescent="0.25">
      <c r="H177" s="3"/>
    </row>
    <row r="178" spans="8:8" x14ac:dyDescent="0.25">
      <c r="H178" s="3"/>
    </row>
    <row r="179" spans="8:8" x14ac:dyDescent="0.25">
      <c r="H179" s="3"/>
    </row>
    <row r="180" spans="8:8" x14ac:dyDescent="0.25">
      <c r="H180" s="3"/>
    </row>
    <row r="181" spans="8:8" x14ac:dyDescent="0.25">
      <c r="H181" s="3"/>
    </row>
    <row r="182" spans="8:8" x14ac:dyDescent="0.25">
      <c r="H182" s="3"/>
    </row>
    <row r="183" spans="8:8" x14ac:dyDescent="0.25">
      <c r="H183" s="3"/>
    </row>
    <row r="184" spans="8:8" x14ac:dyDescent="0.25">
      <c r="H184" s="3"/>
    </row>
    <row r="185" spans="8:8" x14ac:dyDescent="0.25">
      <c r="H185" s="3"/>
    </row>
    <row r="186" spans="8:8" x14ac:dyDescent="0.25">
      <c r="H186" s="3"/>
    </row>
    <row r="187" spans="8:8" x14ac:dyDescent="0.25">
      <c r="H187" s="3"/>
    </row>
    <row r="188" spans="8:8" x14ac:dyDescent="0.25">
      <c r="H188" s="3"/>
    </row>
    <row r="189" spans="8:8" x14ac:dyDescent="0.25">
      <c r="H189" s="3"/>
    </row>
    <row r="190" spans="8:8" x14ac:dyDescent="0.25">
      <c r="H190" s="3"/>
    </row>
    <row r="191" spans="8:8" x14ac:dyDescent="0.25">
      <c r="H191" s="3"/>
    </row>
    <row r="192" spans="8:8" x14ac:dyDescent="0.25">
      <c r="H192" s="3"/>
    </row>
    <row r="193" spans="8:8" x14ac:dyDescent="0.25">
      <c r="H193" s="3"/>
    </row>
    <row r="194" spans="8:8" x14ac:dyDescent="0.25">
      <c r="H194" s="3"/>
    </row>
    <row r="195" spans="8:8" x14ac:dyDescent="0.25">
      <c r="H195" s="3"/>
    </row>
    <row r="196" spans="8:8" x14ac:dyDescent="0.25">
      <c r="H196" s="3"/>
    </row>
    <row r="197" spans="8:8" x14ac:dyDescent="0.25">
      <c r="H197" s="3"/>
    </row>
    <row r="198" spans="8:8" x14ac:dyDescent="0.25">
      <c r="H198" s="3"/>
    </row>
    <row r="199" spans="8:8" x14ac:dyDescent="0.25">
      <c r="H199" s="3"/>
    </row>
    <row r="200" spans="8:8" x14ac:dyDescent="0.25">
      <c r="H200" s="3"/>
    </row>
    <row r="201" spans="8:8" x14ac:dyDescent="0.25">
      <c r="H201" s="3"/>
    </row>
    <row r="202" spans="8:8" x14ac:dyDescent="0.25">
      <c r="H202" s="3"/>
    </row>
    <row r="203" spans="8:8" x14ac:dyDescent="0.25">
      <c r="H203" s="3"/>
    </row>
    <row r="204" spans="8:8" x14ac:dyDescent="0.25">
      <c r="H204" s="3"/>
    </row>
    <row r="205" spans="8:8" x14ac:dyDescent="0.25">
      <c r="H205" s="3"/>
    </row>
    <row r="206" spans="8:8" x14ac:dyDescent="0.25">
      <c r="H206" s="3"/>
    </row>
    <row r="207" spans="8:8" x14ac:dyDescent="0.25">
      <c r="H207" s="3"/>
    </row>
    <row r="208" spans="8:8" x14ac:dyDescent="0.25">
      <c r="H208" s="3"/>
    </row>
    <row r="209" spans="8:8" x14ac:dyDescent="0.25">
      <c r="H209" s="3"/>
    </row>
    <row r="210" spans="8:8" x14ac:dyDescent="0.25">
      <c r="H210" s="3"/>
    </row>
    <row r="211" spans="8:8" x14ac:dyDescent="0.25">
      <c r="H211" s="3"/>
    </row>
    <row r="212" spans="8:8" x14ac:dyDescent="0.25">
      <c r="H212" s="3"/>
    </row>
    <row r="213" spans="8:8" x14ac:dyDescent="0.25">
      <c r="H213" s="3"/>
    </row>
    <row r="214" spans="8:8" x14ac:dyDescent="0.25">
      <c r="H214" s="3"/>
    </row>
    <row r="215" spans="8:8" x14ac:dyDescent="0.25">
      <c r="H215" s="3"/>
    </row>
    <row r="216" spans="8:8" x14ac:dyDescent="0.25">
      <c r="H216" s="3"/>
    </row>
    <row r="217" spans="8:8" x14ac:dyDescent="0.25">
      <c r="H217" s="3"/>
    </row>
    <row r="218" spans="8:8" x14ac:dyDescent="0.25">
      <c r="H218" s="3"/>
    </row>
    <row r="219" spans="8:8" x14ac:dyDescent="0.25">
      <c r="H219" s="3"/>
    </row>
    <row r="220" spans="8:8" x14ac:dyDescent="0.25">
      <c r="H220" s="3"/>
    </row>
    <row r="221" spans="8:8" x14ac:dyDescent="0.25">
      <c r="H221" s="3"/>
    </row>
    <row r="222" spans="8:8" x14ac:dyDescent="0.25">
      <c r="H222" s="3"/>
    </row>
    <row r="223" spans="8:8" x14ac:dyDescent="0.25">
      <c r="H223" s="3"/>
    </row>
    <row r="224" spans="8:8" x14ac:dyDescent="0.25">
      <c r="H224" s="3"/>
    </row>
    <row r="225" spans="8:8" x14ac:dyDescent="0.25">
      <c r="H225" s="3"/>
    </row>
    <row r="226" spans="8:8" x14ac:dyDescent="0.25">
      <c r="H226" s="3"/>
    </row>
    <row r="227" spans="8:8" x14ac:dyDescent="0.25">
      <c r="H227" s="3"/>
    </row>
    <row r="228" spans="8:8" x14ac:dyDescent="0.25">
      <c r="H228" s="3"/>
    </row>
    <row r="229" spans="8:8" x14ac:dyDescent="0.25">
      <c r="H229" s="3"/>
    </row>
    <row r="230" spans="8:8" x14ac:dyDescent="0.25">
      <c r="H230" s="3"/>
    </row>
    <row r="231" spans="8:8" x14ac:dyDescent="0.25">
      <c r="H231" s="3"/>
    </row>
    <row r="232" spans="8:8" x14ac:dyDescent="0.25">
      <c r="H232" s="3"/>
    </row>
    <row r="233" spans="8:8" x14ac:dyDescent="0.25">
      <c r="H233" s="3"/>
    </row>
    <row r="234" spans="8:8" x14ac:dyDescent="0.25">
      <c r="H234" s="3"/>
    </row>
    <row r="235" spans="8:8" x14ac:dyDescent="0.25">
      <c r="H235" s="3"/>
    </row>
    <row r="236" spans="8:8" x14ac:dyDescent="0.25">
      <c r="H236" s="3"/>
    </row>
    <row r="237" spans="8:8" x14ac:dyDescent="0.25">
      <c r="H237" s="3"/>
    </row>
    <row r="238" spans="8:8" x14ac:dyDescent="0.25">
      <c r="H238" s="3"/>
    </row>
    <row r="239" spans="8:8" x14ac:dyDescent="0.25">
      <c r="H239" s="3"/>
    </row>
    <row r="240" spans="8:8" x14ac:dyDescent="0.25">
      <c r="H240" s="3"/>
    </row>
    <row r="241" spans="8:8" x14ac:dyDescent="0.25">
      <c r="H241" s="3"/>
    </row>
    <row r="242" spans="8:8" x14ac:dyDescent="0.25">
      <c r="H242" s="3"/>
    </row>
    <row r="243" spans="8:8" x14ac:dyDescent="0.25">
      <c r="H243" s="3"/>
    </row>
    <row r="244" spans="8:8" x14ac:dyDescent="0.25">
      <c r="H244" s="3"/>
    </row>
    <row r="245" spans="8:8" x14ac:dyDescent="0.25">
      <c r="H245" s="3"/>
    </row>
    <row r="246" spans="8:8" x14ac:dyDescent="0.25">
      <c r="H246" s="3"/>
    </row>
    <row r="247" spans="8:8" x14ac:dyDescent="0.25">
      <c r="H247" s="3"/>
    </row>
    <row r="248" spans="8:8" x14ac:dyDescent="0.25">
      <c r="H248" s="3"/>
    </row>
    <row r="249" spans="8:8" x14ac:dyDescent="0.25">
      <c r="H249" s="3"/>
    </row>
    <row r="250" spans="8:8" x14ac:dyDescent="0.25">
      <c r="H250" s="3"/>
    </row>
    <row r="251" spans="8:8" x14ac:dyDescent="0.25">
      <c r="H251" s="3"/>
    </row>
    <row r="252" spans="8:8" x14ac:dyDescent="0.25">
      <c r="H252" s="3"/>
    </row>
    <row r="253" spans="8:8" x14ac:dyDescent="0.25">
      <c r="H253" s="3"/>
    </row>
    <row r="254" spans="8:8" x14ac:dyDescent="0.25">
      <c r="H254" s="3"/>
    </row>
    <row r="255" spans="8:8" x14ac:dyDescent="0.25">
      <c r="H255" s="3"/>
    </row>
    <row r="256" spans="8:8" x14ac:dyDescent="0.25">
      <c r="H256" s="3"/>
    </row>
    <row r="257" spans="8:8" x14ac:dyDescent="0.25">
      <c r="H257" s="3"/>
    </row>
    <row r="258" spans="8:8" x14ac:dyDescent="0.25">
      <c r="H258" s="3"/>
    </row>
    <row r="259" spans="8:8" x14ac:dyDescent="0.25">
      <c r="H259" s="3"/>
    </row>
    <row r="260" spans="8:8" x14ac:dyDescent="0.25">
      <c r="H260" s="3"/>
    </row>
    <row r="261" spans="8:8" x14ac:dyDescent="0.25">
      <c r="H261" s="3"/>
    </row>
    <row r="262" spans="8:8" x14ac:dyDescent="0.25">
      <c r="H262" s="3"/>
    </row>
    <row r="263" spans="8:8" x14ac:dyDescent="0.25">
      <c r="H263" s="3"/>
    </row>
    <row r="264" spans="8:8" x14ac:dyDescent="0.25">
      <c r="H264" s="3"/>
    </row>
    <row r="265" spans="8:8" x14ac:dyDescent="0.25">
      <c r="H265" s="3"/>
    </row>
    <row r="266" spans="8:8" x14ac:dyDescent="0.25">
      <c r="H266" s="3"/>
    </row>
    <row r="267" spans="8:8" x14ac:dyDescent="0.25">
      <c r="H267" s="3"/>
    </row>
    <row r="268" spans="8:8" x14ac:dyDescent="0.25">
      <c r="H268" s="3"/>
    </row>
    <row r="269" spans="8:8" x14ac:dyDescent="0.25">
      <c r="H269" s="3"/>
    </row>
    <row r="270" spans="8:8" x14ac:dyDescent="0.25">
      <c r="H270" s="3"/>
    </row>
    <row r="271" spans="8:8" x14ac:dyDescent="0.25">
      <c r="H271" s="3"/>
    </row>
  </sheetData>
  <mergeCells count="1">
    <mergeCell ref="I53:J5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Combined Q w No Outlet Works</vt:lpstr>
      <vt:lpstr>1 Main Embankment Overtopping</vt:lpstr>
    </vt:vector>
  </TitlesOfParts>
  <Company>United States Army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Sonja Michelsen</dc:creator>
  <cp:lastModifiedBy>Kinder, Derek S CIV USARMY CEIWR (USA)</cp:lastModifiedBy>
  <dcterms:created xsi:type="dcterms:W3CDTF">2017-04-17T20:51:51Z</dcterms:created>
  <dcterms:modified xsi:type="dcterms:W3CDTF">2026-02-04T17:38:09Z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